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<x:sst xmlns:x="http://schemas.openxmlformats.org/spreadsheetml/2006/main" count="4395" uniqueCount="686">
  <x:si>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</x:si>
  <x:si>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</x:si>
  <x:si>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</x:si>
  <x:si>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</x:si>
  <x:si>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</x:si>
  <x:si>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</x:si>
  <x:si>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</x:si>
  <x:si>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</x:si>
  <x:si>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</x:si>
  <x:si>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</x:si>
  <x:si>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</x:si>
  <x:si>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</x:si>
  <x:si>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</x:si>
  <x:si>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</x:si>
  <x:si>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</x:si>
  <x:si>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</x:si>
  <x:si>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</x:si>
  <x:si>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</x:si>
  <x:si>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</x:si>
  <x:si>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</x:si>
  <x:si>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</x:si>
  <x:si>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</x:si>
  <x:si>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</x:si>
  <x:si>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</x:si>
  <x:si>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</x:si>
  <x:si>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</x:si>
  <x:si>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</x:si>
  <x:si>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</x:si>
  <x:si>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</x:si>
  <x:si>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</x:si>
  <x:si>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</x:si>
  <x:si>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</x:si>
  <x:si>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</x:si>
  <x:si>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</x:si>
  <x:si>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</x:si>
  <x:si>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</x:si>
  <x:si>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</x:si>
  <x:si>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</x:si>
  <x:si>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</x:si>
  <x:si>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</x:si>
  <x:si>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</x:si>
  <x:si>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</x:si>
  <x:si>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</x:si>
  <x:si>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</x:si>
  <x:si>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</x:si>
  <x:si>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</x:si>
  <x:si>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</x:si>
  <x:si>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</x:si>
  <x:si>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</x:si>
  <x:si>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</x:si>
  <x:si>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</x:si>
  <x:si>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</x:si>
  <x:si>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</x:si>
  <x:si>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</x:si>
  <x:si>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</x:si>
  <x:si>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</x:si>
  <x:si>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</x:si>
  <x:si>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</x:si>
  <x:si>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</x:si>
  <x:si>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</x:si>
  <x:si>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</x:si>
  <x:si>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</x:si>
  <x:si>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</x:si>
  <x:si>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</x:si>
  <x:si>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</x:si>
  <x:si>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</x:si>
  <x:si>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</x:si>
  <x:si>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</x:si>
  <x:si>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</x:si>
  <x:si>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</x:si>
  <x:si>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</x:si>
  <x:si>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</x:si>
  <x:si>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</x:si>
  <x:si>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</x:si>
  <x:si>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</x:si>
  <x:si>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</x:si>
  <x:si>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</x:si>
  <x:si>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</x:si>
  <x:si>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</x:si>
  <x:si>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</x:si>
  <x:si>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</x:si>
  <x:si>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</x:si>
  <x:si>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</x:si>
  <x:si>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</x:si>
  <x:si>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</x:si>
  <x:si>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</x:si>
  <x:si>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</x:si>
  <x:si>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</x:si>
  <x:si>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</x:si>
  <x:si>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</x:si>
  <x:si>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</x:si>
  <x:si>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</x:si>
  <x:si>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</x:si>
  <x:si>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</x:si>
  <x:si>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</x:si>
  <x:si>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</x:si>
  <x:si>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</x:si>
  <x:si>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</x:si>
  <x:si>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</x:si>
  <x:si>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</x:si>
  <x:si>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</x:si>
  <x:si>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</x:si>
  <x:si>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</x:si>
  <x:si>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</x:si>
  <x:si>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</x:si>
  <x:si>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</x:si>
  <x:si>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</x:si>
  <x:si>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</x:si>
  <x:si>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</x:si>
  <x:si>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</x:si>
  <x:si>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</x:si>
  <x:si>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</x:si>
  <x:si>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</x:si>
  <x:si>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</x:si>
  <x:si>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</x:si>
  <x:si>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</x:si>
  <x:si>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</x:si>
  <x:si>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</x:si>
  <x:si>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</x:si>
  <x:si>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</x:si>
  <x:si>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</x:si>
  <x:si>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</x:si>
  <x:si>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</x:si>
  <x:si>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</x:si>
  <x:si>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</x:si>
  <x:si>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</x:si>
  <x:si>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</x:si>
  <x:si>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</x:si>
  <x:si>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</x:si>
  <x:si>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</x:si>
  <x:si>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</x:si>
  <x:si>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</x:si>
  <x:si>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</x:si>
  <x:si>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</x:si>
  <x:si>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</x:si>
  <x:si>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</x:si>
  <x:si>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</x:si>
  <x:si>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</x:si>
  <x:si>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</x:si>
  <x:si>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</x:si>
  <x:si>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</x:si>
  <x:si>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</x:si>
  <x:si>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</x:si>
  <x:si>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</x:si>
  <x:si>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</x:si>
  <x:si>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</x:si>
  <x:si>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</x:si>
  <x:si>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</x:si>
  <x:si>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</x:si>
  <x:si>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</x:si>
  <x:si>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</x:si>
  <x:si>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</x:si>
  <x:si>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</x:si>
  <x:si>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</x:si>
  <x:si>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</x:si>
  <x:si>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</x:si>
  <x:si>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</x:si>
  <x:si>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</x:si>
  <x:si>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</x:si>
  <x:si>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</x:si>
  <x:si>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</x:si>
  <x:si>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</x:si>
  <x:si>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</x:si>
  <x:si>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</x:si>
  <x:si>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</x:si>
  <x:si>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</x:si>
  <x:si>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</x:si>
  <x:si>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</x:si>
  <x:si>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</x:si>
  <x:si>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</x:si>
  <x:si>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</x:si>
  <x:si>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</x:si>
  <x:si>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</x:si>
  <x:si>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</x:si>
  <x:si>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</x:si>
  <x:si>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</x:si>
  <x:si>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</x:si>
  <x:si>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</x:si>
  <x:si>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</x:si>
  <x:si>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</x:si>
  <x:si>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</x:si>
  <x:si>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</x:si>
  <x:si>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</x:si>
  <x:si>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</x:si>
  <x:si>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</x:si>
  <x:si>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</x:si>
  <x:si>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</x:si>
  <x:si>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</x:si>
  <x:si>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</x:si>
  <x:si>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</x:si>
  <x:si>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</x:si>
  <x:si>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</x:si>
  <x:si>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</x:si>
  <x:si>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</x:si>
  <x:si>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</x:si>
  <x:si>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</x:si>
  <x:si>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</x:si>
  <x:si>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</x:si>
  <x:si>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</x:si>
  <x:si>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</x:si>
  <x:si>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</x:si>
  <x:si>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</x:si>
  <x:si>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</x:si>
  <x:si>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</x:si>
  <x:si>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</x:si>
  <x:si>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</x:si>
  <x:si>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</x:si>
  <x:si>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</x:si>
  <x:si>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</x:si>
  <x:si>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</x:si>
  <x:si>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</x:si>
  <x:si>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</x:si>
  <x:si>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</x:si>
  <x:si>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</x:si>
  <x:si>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</x:si>
  <x:si>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</x:si>
  <x:si>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</x:si>
  <x:si>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</x:si>
  <x:si>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</x:si>
  <x:si>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</x:si>
  <x:si>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</x:si>
  <x:si>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</x:si>
  <x:si>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</x:si>
  <x:si>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</x:si>
  <x:si>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</x:si>
  <x:si>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</x:si>
  <x:si>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</x:si>
  <x:si>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</x:si>
  <x:si>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</x:si>
  <x:si>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</x:si>
  <x:si>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</x:si>
  <x:si>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</x:si>
  <x:si>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</x:si>
  <x:si>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</x:si>
  <x:si>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</x:si>
  <x:si>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</x:si>
  <x:si>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</x:si>
  <x:si>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</x:si>
  <x:si>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</x:si>
  <x:si>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</x:si>
  <x:si>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</x:si>
  <x:si>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</x:si>
  <x:si>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</x:si>
  <x:si>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</x:si>
  <x:si>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</x:si>
  <x:si>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</x:si>
  <x:si>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</x:si>
  <x:si>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</x:si>
  <x:si>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</x:si>
  <x:si>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</x:si>
  <x:si>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</x:si>
  <x:si>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</x:si>
  <x:si>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</x:si>
  <x:si>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</x:si>
  <x:si>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</x:si>
  <x:si>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</x:si>
  <x:si>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</x:si>
  <x:si>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</x:si>
  <x:si>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</x:si>
  <x:si>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</x:si>
  <x:si>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</x:si>
  <x:si>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</x:si>
  <x:si>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</x:si>
  <x:si>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</x:si>
  <x:si>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</x:si>
  <x:si>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</x:si>
  <x:si>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</x:si>
  <x:si>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</x:si>
  <x:si>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</x:si>
  <x:si>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</x:si>
  <x:si>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</x:si>
  <x:si>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</x:si>
  <x:si>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</x:si>
  <x:si>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</x:si>
  <x:si>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</x:si>
  <x:si>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</x:si>
  <x:si>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</x:si>
  <x:si>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</x:si>
  <x:si>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</x:si>
  <x:si>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</x:si>
  <x:si>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</x:si>
  <x:si>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</x:si>
  <x:si>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</x:si>
  <x:si>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</x:si>
  <x:si>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</x:si>
  <x:si>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</x:si>
  <x:si>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</x:si>
  <x:si>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</x:si>
  <x:si>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</x:si>
  <x:si>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</x:si>
  <x:si>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</x:si>
  <x:si>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</x:si>
  <x:si>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</x:si>
  <x:si>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</x:si>
  <x:si>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</x:si>
  <x:si>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</x:si>
  <x:si>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</x:si>
  <x:si>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</x:si>
  <x:si>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</x:si>
  <x:si>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</x:si>
  <x:si>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</x:si>
  <x:si>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</x:si>
  <x:si>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</x:si>
  <x:si>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</x:si>
  <x:si>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</x:si>
  <x:si>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</x:si>
  <x:si>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</x:si>
  <x:si>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</x:si>
  <x:si>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</x:si>
  <x:si>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</x:si>
  <x:si>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</x:si>
  <x:si>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</x:si>
  <x:si>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</x:si>
  <x:si>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</x:si>
  <x:si>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</x:si>
  <x:si>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</x:si>
  <x:si>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</x:si>
  <x:si>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</x:si>
  <x:si>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</x:si>
  <x:si>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</x:si>
  <x:si>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</x:si>
  <x:si>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</x:si>
  <x:si>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</x:si>
  <x:si>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</x:si>
  <x:si>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</x:si>
  <x:si>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</x:si>
  <x:si>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</x:si>
  <x:si>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</x:si>
  <x:si>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</x:si>
  <x:si>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</x:si>
  <x:si>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</x:si>
  <x:si>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</x:si>
  <x:si>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</x:si>
  <x:si>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</x:si>
  <x:si>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</x:si>
  <x:si>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</x:si>
  <x:si>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</x:si>
  <x:si>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</x:si>
  <x:si>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</x:si>
  <x:si>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</x:si>
  <x:si>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</x:si>
  <x:si>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</x:si>
  <x:si>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</x:si>
  <x:si>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</x:si>
  <x:si>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</x:si>
  <x:si>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</x:si>
  <x:si>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</x:si>
  <x:si>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</x:si>
  <x:si>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</x:si>
  <x:si>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</x:si>
  <x:si>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</x:si>
  <x:si>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</x:si>
  <x:si>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</x:si>
  <x:si>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</x:si>
  <x:si>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</x:si>
  <x:si>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</x:si>
  <x:si>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</x:si>
  <x:si>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</x:si>
  <x:si>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</x:si>
  <x:si>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</x:si>
  <x:si>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</x:si>
  <x:si>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</x:si>
  <x:si>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</x:si>
  <x:si>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</x:si>
  <x:si>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</x:si>
  <x:si>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</x:si>
  <x:si>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</x:si>
  <x:si>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</x:si>
  <x:si>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</x:si>
  <x:si>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</x:si>
  <x:si>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</x:si>
  <x:si>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</x:si>
  <x:si>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</x:si>
  <x:si>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</x:si>
  <x:si>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</x:si>
  <x:si>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</x:si>
  <x:si>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</x:si>
  <x:si>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</x:si>
  <x:si>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</x:si>
  <x:si>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</x:si>
  <x:si>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</x:si>
  <x:si>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</x:si>
  <x:si>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</x:si>
  <x:si>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</x:si>
  <x:si>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</x:si>
  <x:si>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</x:si>
  <x:si>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</x:si>
  <x:si>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</x:si>
  <x:si>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</x:si>
  <x:si>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</x:si>
  <x:si>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</x:si>
  <x:si>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</x:si>
  <x:si>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</x:si>
  <x:si>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</x:si>
  <x:si>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</x:si>
  <x:si>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</x:si>
  <x:si>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</x:si>
  <x:si>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</x:si>
  <x:si>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</x:si>
  <x:si>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</x:si>
  <x:si>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</x:si>
  <x:si>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</x:si>
  <x:si>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</x:si>
  <x:si>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</x:si>
  <x:si>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</x:si>
  <x:si>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</x:si>
  <x:si>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</x:si>
  <x:si>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</x:si>
  <x:si>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</x:si>
  <x:si>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</x:si>
  <x:si>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</x:si>
  <x:si>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</x:si>
  <x:si>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</x:si>
  <x:si>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</x:si>
  <x:si>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</x:si>
  <x:si>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</x:si>
  <x:si>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</x:si>
  <x:si>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</x:si>
  <x:si>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</x:si>
  <x:si>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</x:si>
  <x:si>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</x:si>
  <x:si>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</x:si>
  <x:si>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</x:si>
  <x:si>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</x:si>
  <x:si>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</x:si>
  <x:si>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</x:si>
  <x:si>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</x:si>
  <x:si>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</x:si>
  <x:si>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</x:si>
  <x:si>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</x:si>
  <x:si>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</x:si>
  <x:si>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</x:si>
  <x:si>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</x:si>
  <x:si>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</x:si>
  <x:si>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</x:si>
  <x:si>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</x:si>
  <x:si>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</x:si>
  <x:si>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</x:si>
  <x:si>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</x:si>
  <x:si>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</x:si>
  <x:si>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</x:si>
  <x:si>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</x:si>
  <x:si>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</x:si>
  <x:si>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</x:si>
  <x:si>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</x:si>
  <x:si>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</x:si>
  <x:si>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</x:si>
  <x:si>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</x:si>
  <x:si>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</x:si>
  <x:si>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</x:si>
  <x:si>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</x:si>
  <x:si>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</x:si>
  <x:si>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</x:si>
  <x:si>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</x:si>
  <x:si>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</x:si>
  <x:si>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</x:si>
  <x:si>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</x:si>
  <x:si>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</x:si>
  <x:si>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</x:si>
  <x:si>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</x:si>
  <x:si>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</x:si>
  <x:si>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</x:si>
  <x:si>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</x:si>
  <x:si>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</x:si>
  <x:si>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</x:si>
  <x:si>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</x:si>
  <x:si>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</x:si>
  <x:si>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</x:si>
  <x:si>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</x:si>
  <x:si>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</x:si>
  <x:si>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</x:si>
  <x:si>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</x:si>
  <x:si>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</x:si>
  <x:si>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</x:si>
  <x:si>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</x:si>
  <x:si>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</x:si>
  <x:si>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</x:si>
  <x:si>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</x:si>
  <x:si>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</x:si>
  <x:si>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</x:si>
  <x:si>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</x:si>
  <x:si>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</x:si>
  <x:si>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</x:si>
  <x:si>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</x:si>
  <x:si>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</x:si>
  <x:si>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</x:si>
  <x:si>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</x:si>
  <x:si>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</x:si>
  <x:si>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</x:si>
  <x:si>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</x:si>
  <x:si>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</x:si>
  <x:si>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</x:si>
  <x:si>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</x:si>
  <x:si>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</x:si>
  <x:si>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</x:si>
  <x:si>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</x:si>
  <x:si>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</x:si>
  <x:si>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</x:si>
  <x:si>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</x:si>
  <x:si>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</x:si>
  <x:si>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</x:si>
  <x:si>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</x:si>
  <x:si>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</x:si>
  <x:si>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</x:si>
  <x:si>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</x:si>
  <x:si>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</x:si>
  <x:si>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</x:si>
  <x:si>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</x:si>
  <x:si>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</x:si>
  <x:si>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</x:si>
  <x:si>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</x:si>
  <x:si>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</x:si>
  <x:si>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</x:si>
  <x:si>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</x:si>
  <x:si>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</x:si>
  <x:si>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</x:si>
  <x:si>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</x:si>
  <x:si>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</x:si>
  <x:si>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</x:si>
  <x:si>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</x:si>
  <x:si>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</x:si>
  <x:si>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</x:si>
  <x:si>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</x:si>
  <x:si>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</x:si>
  <x:si>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</x:si>
  <x:si>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</x:si>
  <x:si>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</x:si>
  <x:si>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</x:si>
  <x:si>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</x:si>
  <x:si>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</x:si>
  <x:si>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</x:si>
  <x:si>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</x:si>
  <x:si>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</x:si>
  <x:si>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</x:si>
  <x:si>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</x:si>
  <x:si>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</x:si>
  <x:si>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</x:si>
  <x:si>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</x:si>
  <x:si>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</x:si>
  <x:si>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</x:si>
  <x:si>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</x:si>
  <x:si>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</x:si>
  <x:si>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</x:si>
  <x:si>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</x:si>
  <x:si>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</x:si>
  <x:si>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</x:si>
  <x:si>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</x:si>
  <x:si>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</x:si>
  <x:si>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</x:si>
  <x:si>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</x:si>
  <x:si>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</x:si>
  <x:si>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</x:si>
  <x:si>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</x:si>
  <x:si>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</x:si>
  <x:si>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</x:si>
  <x:si>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</x:si>
  <x:si>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</x:si>
  <x:si>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</x:si>
  <x:si>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</x:si>
  <x:si>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</x:si>
  <x:si>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</x:si>
  <x:si>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</x:si>
  <x:si>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</x:si>
  <x:si>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</x:si>
  <x:si>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</x:si>
  <x:si>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</x:si>
  <x:si>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</x:si>
  <x:si>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</x:si>
  <x:si>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</x:si>
  <x:si>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</x:si>
  <x:si>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</x:si>
  <x:si>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</x:si>
  <x:si>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</x:si>
  <x:si>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</x:si>
  <x:si>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</x:si>
  <x:si>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</x:si>
  <x:si>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</x:si>
  <x:si>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</x:si>
  <x:si>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</x:si>
  <x:si>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</x:si>
  <x:si>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</x:si>
  <x:si>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</x:si>
  <x:si>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</x:si>
  <x:si>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</x:si>
  <x:si>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</x:si>
  <x:si>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</x:si>
  <x:si>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</x:si>
  <x:si>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</x:si>
  <x:si>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</x:si>
  <x:si>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</x:si>
  <x:si>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</x:si>
  <x:si>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</x:si>
  <x:si>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</x:si>
  <x:si>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</x:si>
  <x:si>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</x:si>
  <x:si>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</x:si>
  <x:si>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</x:si>
  <x:si>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</x:si>
  <x:si>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</x:si>
  <x:si>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</x:si>
  <x:si>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</x:si>
  <x:si>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</x:si>
  <x:si>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</x:si>
  <x:si>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</x:si>
  <x:si>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</x:si>
  <x:si>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</x:si>
  <x:si>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</x:si>
  <x:si>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</x:si>
  <x:si>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</x:si>
  <x:si>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</x:si>
  <x:si>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</x:si>
  <x:si>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</x:si>
  <x:si>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</x:si>
  <x:si>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</x:si>
  <x:si>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</x:si>
  <x:si>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</x:si>
  <x:si>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</x:si>
  <x:si>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</x:si>
  <x:si>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</x:si>
  <x:si>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</x:si>
  <x:si>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</x:si>
  <x:si>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</x:si>
  <x:si>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</x:si>
  <x:si>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</x:si>
  <x:si>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</x:si>
  <x:si>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</x:si>
  <x:si>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</x:si>
  <x:si>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</x:si>
  <x:si>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</x:si>
  <x:si>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</x:si>
  <x:si>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</x:si>
  <x:si>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</x:si>
  <x:si>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</x:si>
  <x:si>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</x:si>
  <x:si>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</x:si>
  <x:si>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</x:si>
  <x:si>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</x:si>
  <x:si>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</x:si>
  <x:si>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</x:si>
  <x:si>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</x:si>
  <x:si>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</x:si>
  <x:si>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</x:si>
  <x:si>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</x:si>
  <x:si>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</x:si>
  <x:si>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</x:si>
  <x:si>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</x:si>
  <x:si>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</x:si>
  <x:si>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</x:si>
  <x:si>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</x:si>
  <x:si>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</x:si>
  <x:si>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</x:si>
  <x:si>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</x:si>
  <x:si>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</x:si>
  <x:si>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</x:si>
  <x:si>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</x:si>
  <x:si>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</x:si>
  <x:si>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</x:si>
  <x:si>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</x:si>
  <x:si>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</x:si>
  <x:si>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</x:si>
  <x:si>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</x:si>
  <x:si>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</x:si>
  <x:si>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</x:si>
  <x:si>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</x:si>
  <x:si>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</x:si>
  <x:si>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</x:si>
  <x:si>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</x:si>
  <x:si>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</x:si>
  <x:si>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</x:si>
  <x:si>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</x:si>
  <x:si>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</x:si>
  <x:si>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</x:si>
  <x:si>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</x:si>
  <x:si>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</x:si>
  <x:si>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</x:si>
  <x:si>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</x:si>
  <x:si>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</x:si>
  <x:si>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</x:si>
  <x:si>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</x:si>
  <x:si>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</x:si>
  <x:si>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</x:si>
  <x:si>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</x:si>
  <x:si>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</x:si>
  <x:si>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</x:si>
  <x:si>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</x:si>
  <x:si>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</x:si>
  <x:si>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</x:si>
  <x:si>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Hertford Regional College</x:t>
  </x:si>
  <x:si>
    <x:t>UKPRN: 10003035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</x:si>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</x:sst>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85</x:v>
      </x:c>
      <x:c r="E13" s="412">
        <x:f>IF(($D$13+$D$14)=0,0,D13/($D$13+$D$14))</x:f>
        <x:v>0</x:v>
      </x:c>
      <x:c r="F13" s="403">
        <x:v>10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155</x:v>
      </x:c>
      <x:c r="E14" s="414">
        <x:f>IF(($D$13+$D$14)=0,0,D14/($D$13+$D$14))</x:f>
        <x:v>0</x:v>
      </x:c>
      <x:c r="F14" s="413">
        <x:v>135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200</x:v>
      </x:c>
      <x:c r="E15" s="415">
        <x:f>IF(($D$15+$D$16+$D$17)=0,0,D15/($D$15+$D$16+$D$17))</x:f>
        <x:v>0</x:v>
      </x:c>
      <x:c r="F15" s="403">
        <x:v>30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30</x:v>
      </x:c>
      <x:c r="E16" s="416">
        <x:f>IF(($D$15+$D$16+$D$17)=0,0,D16/($D$15+$D$16+$D$17))</x:f>
        <x:v>0</x:v>
      </x:c>
      <x:c r="F16" s="406">
        <x:v>60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5</x:v>
      </x:c>
      <x:c r="E17" s="418">
        <x:f>IF(($D$15+$D$16+$D$17)=0,0,D17/($D$15+$D$16+$D$17))</x:f>
        <x:v>0</x:v>
      </x:c>
      <x:c r="F17" s="413">
        <x:v>55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140</x:v>
      </x:c>
      <x:c r="E18" s="415">
        <x:f>IF(($D$18+$D$19+$D$20+$D$21+$D$22)=0,0,D18/($D$18+$D$19+$D$20+$D$21+$D$22))</x:f>
        <x:v>0</x:v>
      </x:c>
      <x:c r="F18" s="403">
        <x:v>120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45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35</x:v>
      </x:c>
      <x:c r="E20" s="416">
        <x:f>IF(($D$18+$D$19+$D$20+$D$21+$D$22)=0,0,D20/($D$18+$D$19+$D$20+$D$21+$D$22))</x:f>
        <x:v>0</x:v>
      </x:c>
      <x:c r="F20" s="406">
        <x:v>5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70</x:v>
      </x:c>
      <x:c r="AQ20" s="407">
        <x:f t="shared" si="2"/>
        <x:v>0</x:v>
      </x:c>
      <x:c r="AR20" s="406">
        <x:v>5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20</x:v>
      </x:c>
      <x:c r="E21" s="416">
        <x:f>IF(($D$18+$D$19+$D$20+$D$21+$D$22)=0,0,D21/($D$18+$D$19+$D$20+$D$21+$D$22))</x:f>
        <x:v>0</x:v>
      </x:c>
      <x:c r="F21" s="406">
        <x:v>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0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145</x:v>
      </x:c>
      <x:c r="E23" s="415">
        <x:f>IF(($D$23+$D$24+$D$25)=0,0,D23/($D$23+$D$24+$D$25))</x:f>
        <x:v>0</x:v>
      </x:c>
      <x:c r="F23" s="403">
        <x:v>35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95</x:v>
      </x:c>
      <x:c r="E24" s="416">
        <x:f>IF(($D$23+$D$24+$D$25)=0,0,D24/($D$23+$D$24+$D$25))</x:f>
        <x:v>0</x:v>
      </x:c>
      <x:c r="F24" s="406">
        <x:v>110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60</x:v>
      </x:c>
      <x:c r="AQ24" s="407">
        <x:f t="shared" si="2"/>
        <x:v>0</x:v>
      </x:c>
      <x:c r="AR24" s="406">
        <x:v>10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25</x:v>
      </x:c>
      <x:c r="E26" s="415">
        <x:f>IF(($D$26+$D$27)=0,0,D26/($D$26+$D$27))</x:f>
        <x:v>0</x:v>
      </x:c>
      <x:c r="F26" s="403">
        <x:v>10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215</x:v>
      </x:c>
      <x:c r="E27" s="418">
        <x:f>IF(($D$26+$D$27)=0,0,D27/($D$26+$D$27))</x:f>
        <x:v>0</x:v>
      </x:c>
      <x:c r="F27" s="413">
        <x:v>135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0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5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90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30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</x:v>
      </x:c>
      <x:c r="AQ29" s="407">
        <x:f t="shared" si="2"/>
        <x:v>0</x:v>
      </x:c>
      <x:c r="AR29" s="406">
        <x:v>120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160</x:v>
      </x:c>
      <x:c r="E30" s="416">
        <x:f>IF(($D$28+$D$29+$D$30+$D$31)=0,0,D30/($D$28+$D$29+$D$30+$D$31))</x:f>
        <x:v>0</x:v>
      </x:c>
      <x:c r="F30" s="406">
        <x:v>20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10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45</x:v>
      </x:c>
      <x:c r="E31" s="421">
        <x:f>IF(($D$28+$D$29+$D$30+$D$31)=0,0,D31/($D$28+$D$29+$D$30+$D$31))</x:f>
        <x:v>0</x:v>
      </x:c>
      <x:c r="F31" s="420">
        <x:v>115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230</x:v>
      </x:c>
      <x:c r="E32" s="424">
        <x:f>IF(($D$32+$D$33+$D$34)=0,0,D32/($D$32+$D$33+$D$34))</x:f>
        <x:v>0</x:v>
      </x:c>
      <x:c r="F32" s="423">
        <x:v>140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125</x:v>
      </x:c>
      <x:c r="E35" s="424">
        <x:f>IF(($D$35+$D$36)=0,0,D35/($D$35+$D$36))</x:f>
        <x:v>0</x:v>
      </x:c>
      <x:c r="F35" s="423">
        <x:v>55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105</x:v>
      </x:c>
      <x:c r="E36" s="421">
        <x:f>IF(($D$35+$D$36)=0,0,D36/($D$35+$D$36))</x:f>
        <x:v>0</x:v>
      </x:c>
      <x:c r="F36" s="420">
        <x:v>85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35</x:v>
      </x:c>
      <x:c r="E38" s="416">
        <x:f>IF(($D$37+$D$38+$D$39+$D$40+$D$41)=0,0,D38/($D$37+$D$38+$D$39+$D$40+$D$41))</x:f>
        <x:v>0</x:v>
      </x:c>
      <x:c r="F38" s="429">
        <x:v>5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50</x:v>
      </x:c>
      <x:c r="E39" s="416">
        <x:f>IF(($D$37+$D$38+$D$39+$D$40+$D$41)=0,0,D39/($D$37+$D$38+$D$39+$D$40+$D$41))</x:f>
        <x:v>0</x:v>
      </x:c>
      <x:c r="F39" s="429">
        <x:v>10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40</x:v>
      </x:c>
      <x:c r="E40" s="416">
        <x:f>IF(($D$37+$D$38+$D$39+$D$40+$D$41)=0,0,D40/($D$37+$D$38+$D$39+$D$40+$D$41))</x:f>
        <x:v>0</x:v>
      </x:c>
      <x:c r="F40" s="429">
        <x:v>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60</x:v>
      </x:c>
      <x:c r="E41" s="418">
        <x:f>IF(($D$37+$D$38+$D$39+$D$40+$D$41)=0,0,D41/($D$37+$D$38+$D$39+$D$40+$D$41))</x:f>
        <x:v>0</x:v>
      </x:c>
      <x:c r="F41" s="429">
        <x:v>10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/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 t="s">
        <x:v>686</x:v>
      </x:c>
      <x:c r="J15" s="465"/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464"/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 t="s">
        <x:v>118</x:v>
      </x:c>
      <x:c r="I18" s="468" t="s">
        <x:v>118</x:v>
      </x:c>
      <x:c r="J18" s="469"/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 t="s">
        <x:v>611</x:v>
      </x:c>
      <x:c r="I20" s="71"/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 t="s">
        <x:v>611</x:v>
      </x:c>
      <x:c r="I21" s="72"/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 t="s">
        <x:v>611</x:v>
      </x:c>
      <x:c r="I22" s="118"/>
      <x:c r="J22" s="473" t="s">
        <x:v>123</x:v>
      </x:c>
      <x:c r="K22" s="399" t="s">
        <x:v>31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/>
      <x:c r="I25" s="74"/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/>
      <x:c r="I13" s="26"/>
      <x:c r="J13" s="26"/>
      <x:c r="K13" s="14"/>
      <x:c r="L13" s="15"/>
      <x:c r="M13" s="14"/>
      <x:c r="N13" s="16"/>
      <x:c r="O13" s="14"/>
      <x:c r="P13" s="16"/>
      <x:c r="Q13" s="14"/>
      <x:c r="R13" s="16"/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123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/>
      <x:c r="L14" s="16"/>
      <x:c r="M14" s="26"/>
      <x:c r="N14" s="16"/>
      <x:c r="O14" s="14"/>
      <x:c r="P14" s="16"/>
      <x:c r="Q14" s="26"/>
      <x:c r="R14" s="16"/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123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 t="s">
        <x:v>686</x:v>
      </x:c>
      <x:c r="J15" s="106"/>
      <x:c r="K15" s="105"/>
      <x:c r="L15" s="107"/>
      <x:c r="M15" s="105"/>
      <x:c r="N15" s="108"/>
      <x:c r="O15" s="105"/>
      <x:c r="P15" s="108"/>
      <x:c r="Q15" s="105"/>
      <x:c r="R15" s="108"/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123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122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122</x:v>
      </x:c>
      <x:c r="D17" s="383" t="s">
        <x:f>'Benchmark (b)'!C16</x:f>
        <x:v>122</x:v>
      </x:c>
      <x:c r="E17" s="383" t="s">
        <x:f>'Difference (a-b)'!C16</x:f>
        <x:v>122</x:v>
      </x:c>
      <x:c r="F17" s="383" t="s">
        <x:f>'Z-score'!C16</x:f>
        <x:v>122</x:v>
      </x:c>
      <x:c r="G17" s="29" t="s">
        <x:v>122</x:v>
      </x:c>
      <x:c r="H17" s="14"/>
      <x:c r="I17" s="26"/>
      <x:c r="J17" s="16"/>
      <x:c r="K17" s="26"/>
      <x:c r="L17" s="16"/>
      <x:c r="M17" s="26" t="s">
        <x:v>122</x:v>
      </x:c>
      <x:c r="N17" s="16"/>
      <x:c r="O17" s="26"/>
      <x:c r="P17" s="16" t="s">
        <x:v>122</x:v>
      </x:c>
      <x:c r="Q17" s="26" t="s">
        <x:v>122</x:v>
      </x:c>
      <x:c r="R17" s="26"/>
      <x:c r="S17" s="17"/>
      <x:c r="T17" s="16" t="s">
        <x:v>122</x:v>
      </x:c>
      <x:c r="U17" s="26"/>
      <x:c r="V17" s="26" t="s">
        <x:v>118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 t="s">
        <x:v>118</x:v>
      </x:c>
      <x:c r="I18" s="26" t="s">
        <x:v>118</x:v>
      </x:c>
      <x:c r="J18" s="69"/>
      <x:c r="K18" s="26"/>
      <x:c r="L18" s="69"/>
      <x:c r="M18" s="26" t="s">
        <x:v>118</x:v>
      </x:c>
      <x:c r="N18" s="69"/>
      <x:c r="O18" s="26"/>
      <x:c r="P18" s="69" t="s">
        <x:v>118</x:v>
      </x:c>
      <x:c r="Q18" s="26" t="s">
        <x:v>118</x:v>
      </x:c>
      <x:c r="R18" s="26" t="s">
        <x:v>118</x:v>
      </x:c>
      <x:c r="S18" s="17"/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 t="s">
        <x:v>611</x:v>
      </x:c>
      <x:c r="I20" s="71"/>
      <x:c r="J20" s="72" t="s">
        <x:v>123</x:v>
      </x:c>
      <x:c r="K20" s="70" t="s">
        <x:v>611</x:v>
      </x:c>
      <x:c r="L20" s="19"/>
      <x:c r="M20" s="18"/>
      <x:c r="N20" s="19"/>
      <x:c r="O20" s="18" t="s">
        <x:v>123</x:v>
      </x:c>
      <x:c r="P20" s="19" t="s">
        <x:v>611</x:v>
      </x:c>
      <x:c r="Q20" s="18"/>
      <x:c r="R20" s="19" t="s">
        <x:v>123</x:v>
      </x:c>
      <x:c r="S20" s="18" t="s">
        <x:v>123</x:v>
      </x:c>
      <x:c r="T20" s="19"/>
      <x:c r="U20" s="25" t="s">
        <x:v>611</x:v>
      </x:c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 t="s">
        <x:v>611</x:v>
      </x:c>
      <x:c r="I21" s="72"/>
      <x:c r="J21" s="72" t="s">
        <x:v>123</x:v>
      </x:c>
      <x:c r="K21" s="18" t="s">
        <x:v>611</x:v>
      </x:c>
      <x:c r="L21" s="19"/>
      <x:c r="M21" s="18"/>
      <x:c r="N21" s="19"/>
      <x:c r="O21" s="18" t="s">
        <x:v>123</x:v>
      </x:c>
      <x:c r="P21" s="19" t="s">
        <x:v>611</x:v>
      </x:c>
      <x:c r="Q21" s="18"/>
      <x:c r="R21" s="19" t="s">
        <x:v>123</x:v>
      </x:c>
      <x:c r="S21" s="18" t="s">
        <x:v>123</x:v>
      </x:c>
      <x:c r="T21" s="19"/>
      <x:c r="U21" s="25" t="s">
        <x:v>611</x:v>
      </x:c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 t="s">
        <x:v>611</x:v>
      </x:c>
      <x:c r="I22" s="118"/>
      <x:c r="J22" s="118" t="s">
        <x:v>123</x:v>
      </x:c>
      <x:c r="K22" s="119" t="s">
        <x:v>611</x:v>
      </x:c>
      <x:c r="L22" s="111" t="s">
        <x:v>686</x:v>
      </x:c>
      <x:c r="M22" s="119"/>
      <x:c r="N22" s="111"/>
      <x:c r="O22" s="119" t="s">
        <x:v>123</x:v>
      </x:c>
      <x:c r="P22" s="111" t="s">
        <x:v>611</x:v>
      </x:c>
      <x:c r="Q22" s="119"/>
      <x:c r="R22" s="111" t="s">
        <x:v>123</x:v>
      </x:c>
      <x:c r="S22" s="119" t="s">
        <x:v>123</x:v>
      </x:c>
      <x:c r="T22" s="111"/>
      <x:c r="U22" s="110" t="s">
        <x:v>611</x:v>
      </x:c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122</x:v>
      </x:c>
      <x:c r="D24" s="383" t="s">
        <x:f>'Benchmark (b)'!C23</x:f>
        <x:v>122</x:v>
      </x:c>
      <x:c r="E24" s="383" t="s">
        <x:f>'Difference (a-b)'!C23</x:f>
        <x:v>122</x:v>
      </x:c>
      <x:c r="F24" s="383" t="s">
        <x:f>'Z-score'!C23</x:f>
        <x:v>122</x:v>
      </x:c>
      <x:c r="G24" s="9" t="s">
        <x:v>122</x:v>
      </x:c>
      <x:c r="H24" s="70"/>
      <x:c r="I24" s="25"/>
      <x:c r="J24" s="72"/>
      <x:c r="K24" s="70" t="s">
        <x:v>123</x:v>
      </x:c>
      <x:c r="L24" s="19"/>
      <x:c r="M24" s="18"/>
      <x:c r="N24" s="19"/>
      <x:c r="O24" s="18" t="s">
        <x:v>123</x:v>
      </x:c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/>
      <x:c r="I25" s="74"/>
      <x:c r="J25" s="75" t="s">
        <x:v>118</x:v>
      </x:c>
      <x:c r="K25" s="73" t="s">
        <x:v>123</x:v>
      </x:c>
      <x:c r="L25" s="24" t="s">
        <x:v>122</x:v>
      </x:c>
      <x:c r="M25" s="23" t="s">
        <x:v>118</x:v>
      </x:c>
      <x:c r="N25" s="24"/>
      <x:c r="O25" s="23" t="s">
        <x:v>123</x:v>
      </x:c>
      <x:c r="P25" s="24" t="s">
        <x:v>122</x:v>
      </x:c>
      <x:c r="Q25" s="23" t="s">
        <x:v>118</x:v>
      </x:c>
      <x:c r="R25" s="24"/>
      <x:c r="S25" s="23"/>
      <x:c r="T25" s="24" t="s">
        <x:v>122</x:v>
      </x:c>
      <x:c r="U25" s="27"/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 t="s">
        <x:v>122</x:v>
      </x:c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118</x:v>
      </x:c>
      <x:c r="D16" s="83" t="s">
        <x:v>118</x:v>
      </x:c>
      <x:c r="E16" s="82" t="s">
        <x:v>118</x:v>
      </x:c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 t="s">
        <x:v>123</x:v>
      </x:c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 t="s">
        <x:v>123</x:v>
      </x:c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83.487654321</x:v>
      </x:c>
      <x:c r="D12" s="681">
        <x:v>88.181818182</x:v>
      </x:c>
      <x:c r="E12" s="682">
        <x:v>83.163265306</x:v>
      </x:c>
      <x:c r="F12" s="682">
        <x:v>79.310344828</x:v>
      </x:c>
      <x:c r="G12" s="681">
        <x:v>87.096774194</x:v>
      </x:c>
      <x:c r="H12" s="683">
        <x:v>82.633587786</x:v>
      </x:c>
      <x:c r="I12" s="681" t="s">
        <x:v>679</x:v>
      </x:c>
      <x:c r="J12" s="684" t="s">
        <x:v>679</x:v>
      </x:c>
      <x:c r="K12" s="681">
        <x:v>80.625</x:v>
      </x:c>
      <x:c r="L12" s="684">
        <x:v>82.180851064</x:v>
      </x:c>
      <x:c r="M12" s="681">
        <x:v>83.836206897</x:v>
      </x:c>
      <x:c r="N12" s="684">
        <x:v>82.222222222</x:v>
      </x:c>
      <x:c r="O12" s="685">
        <x:v>84.523809524</x:v>
      </x:c>
      <x:c r="P12" s="684">
        <x:v>83.333333333</x:v>
      </x:c>
      <x:c r="Q12" s="682">
        <x:v>84.705882353</x:v>
      </x:c>
      <x:c r="R12" s="682">
        <x:v>82.142857143</x:v>
      </x:c>
      <x:c r="S12" s="686" t="s">
        <x:v>117</x:v>
      </x:c>
      <x:c r="T12" s="687" t="s">
        <x:v>117</x:v>
      </x:c>
      <x:c r="U12" s="688">
        <x:v>83.647798742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74.444444444</x:v>
      </x:c>
      <x:c r="D13" s="681">
        <x:v>78.181818182</x:v>
      </x:c>
      <x:c r="E13" s="682">
        <x:v>68.163265306</x:v>
      </x:c>
      <x:c r="F13" s="682">
        <x:v>76.206896552</x:v>
      </x:c>
      <x:c r="G13" s="681">
        <x:v>56.774193548</x:v>
      </x:c>
      <x:c r="H13" s="684">
        <x:v>78.625954198</x:v>
      </x:c>
      <x:c r="I13" s="682">
        <x:v>72.554744526</x:v>
      </x:c>
      <x:c r="J13" s="684">
        <x:v>84.8</x:v>
      </x:c>
      <x:c r="K13" s="681">
        <x:v>73</x:v>
      </x:c>
      <x:c r="L13" s="684">
        <x:v>73.191489362</x:v>
      </x:c>
      <x:c r="M13" s="682">
        <x:v>74.137931034</x:v>
      </x:c>
      <x:c r="N13" s="684">
        <x:v>74.666666667</x:v>
      </x:c>
      <x:c r="O13" s="685">
        <x:v>84.761904762</x:v>
      </x:c>
      <x:c r="P13" s="684">
        <x:v>72.907801418</x:v>
      </x:c>
      <x:c r="Q13" s="682">
        <x:v>72.941176471</x:v>
      </x:c>
      <x:c r="R13" s="682">
        <x:v>76.103896104</x:v>
      </x:c>
      <x:c r="S13" s="686" t="s">
        <x:v>117</x:v>
      </x:c>
      <x:c r="T13" s="687" t="s">
        <x:v>117</x:v>
      </x:c>
      <x:c r="U13" s="688">
        <x:v>74.968553459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76.95473251</x:v>
      </x:c>
      <x:c r="D14" s="692">
        <x:v>83.03030303</x:v>
      </x:c>
      <x:c r="E14" s="693">
        <x:v>70.068027211</x:v>
      </x:c>
      <x:c r="F14" s="693">
        <x:v>77.011494253</x:v>
      </x:c>
      <x:c r="G14" s="692">
        <x:v>67.741935484</x:v>
      </x:c>
      <x:c r="H14" s="694">
        <x:v>79.134860051</x:v>
      </x:c>
      <x:c r="I14" s="692" t="s">
        <x:v>679</x:v>
      </x:c>
      <x:c r="J14" s="695" t="s">
        <x:v>679</x:v>
      </x:c>
      <x:c r="K14" s="692">
        <x:v>75.833333333</x:v>
      </x:c>
      <x:c r="L14" s="695">
        <x:v>75.177304965</x:v>
      </x:c>
      <x:c r="M14" s="692">
        <x:v>75</x:v>
      </x:c>
      <x:c r="N14" s="695">
        <x:v>81.481481481</x:v>
      </x:c>
      <x:c r="O14" s="696">
        <x:v>84.126984127</x:v>
      </x:c>
      <x:c r="P14" s="695">
        <x:v>75.886524823</x:v>
      </x:c>
      <x:c r="Q14" s="692">
        <x:v>76.470588235</x:v>
      </x:c>
      <x:c r="R14" s="693">
        <x:v>77.489177489</x:v>
      </x:c>
      <x:c r="S14" s="697" t="s">
        <x:v>117</x:v>
      </x:c>
      <x:c r="T14" s="698" t="s">
        <x:v>117</x:v>
      </x:c>
      <x:c r="U14" s="699">
        <x:v>77.568134172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10.49382716</x:v>
      </x:c>
      <x:c r="D15" s="703">
        <x:v>10.144927536</x:v>
      </x:c>
      <x:c r="E15" s="704">
        <x:v>11.340206186</x:v>
      </x:c>
      <x:c r="F15" s="704">
        <x:v>10.112359551</x:v>
      </x:c>
      <x:c r="G15" s="703">
        <x:v>14.285714286</x:v>
      </x:c>
      <x:c r="H15" s="705">
        <x:v>9.4488188976</x:v>
      </x:c>
      <x:c r="I15" s="703">
        <x:v>10.294117647</x:v>
      </x:c>
      <x:c r="J15" s="706">
        <x:v>11.538461538</x:v>
      </x:c>
      <x:c r="K15" s="703">
        <x:v>5.8823529412</x:v>
      </x:c>
      <x:c r="L15" s="706">
        <x:v>11.764705882</x:v>
      </x:c>
      <x:c r="M15" s="703">
        <x:v>10.204081633</x:v>
      </x:c>
      <x:c r="N15" s="706">
        <x:v>11.023622047</x:v>
      </x:c>
      <x:c r="O15" s="707" t="s">
        <x:v>679</x:v>
      </x:c>
      <x:c r="P15" s="706" t="s">
        <x:v>679</x:v>
      </x:c>
      <x:c r="Q15" s="704">
        <x:v>12.631578947</x:v>
      </x:c>
      <x:c r="R15" s="704">
        <x:v>7.4626865672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94.845360825</x:v>
      </x:c>
      <x:c r="D16" s="681">
        <x:v>93.670886076</x:v>
      </x:c>
      <x:c r="E16" s="682">
        <x:v>95.384615385</x:v>
      </x:c>
      <x:c r="F16" s="684" t="s">
        <x:v>679</x:v>
      </x:c>
      <x:c r="G16" s="682">
        <x:v>90.909090909</x:v>
      </x:c>
      <x:c r="H16" s="684">
        <x:v>95.652173913</x:v>
      </x:c>
      <x:c r="I16" s="682" t="s">
        <x:v>679</x:v>
      </x:c>
      <x:c r="J16" s="684" t="s">
        <x:v>679</x:v>
      </x:c>
      <x:c r="K16" s="682">
        <x:v>93.333333333</x:v>
      </x:c>
      <x:c r="L16" s="684">
        <x:v>95.275590551</x:v>
      </x:c>
      <x:c r="M16" s="682">
        <x:v>96.031746032</x:v>
      </x:c>
      <x:c r="N16" s="682">
        <x:v>92.647058824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75.257731959</x:v>
      </x:c>
      <x:c r="D17" s="681">
        <x:v>79.746835443</x:v>
      </x:c>
      <x:c r="E17" s="682">
        <x:v>76.923076923</x:v>
      </x:c>
      <x:c r="F17" s="719">
        <x:v>66</x:v>
      </x:c>
      <x:c r="G17" s="682">
        <x:v>75.757575758</x:v>
      </x:c>
      <x:c r="H17" s="719">
        <x:v>75.155279503</x:v>
      </x:c>
      <x:c r="I17" s="682">
        <x:v>75</x:v>
      </x:c>
      <x:c r="J17" s="719">
        <x:v>77.272727273</x:v>
      </x:c>
      <x:c r="K17" s="682">
        <x:v>57.777777778</x:v>
      </x:c>
      <x:c r="L17" s="719">
        <x:v>81.102362205</x:v>
      </x:c>
      <x:c r="M17" s="682">
        <x:v>71.428571429</x:v>
      </x:c>
      <x:c r="N17" s="682">
        <x:v>82.352941176</x:v>
      </x:c>
      <x:c r="O17" s="685">
        <x:v>73.913043478</x:v>
      </x:c>
      <x:c r="P17" s="684">
        <x:v>75.438596491</x:v>
      </x:c>
      <x:c r="Q17" s="682">
        <x:v>81.188118812</x:v>
      </x:c>
      <x:c r="R17" s="682">
        <x:v>68.817204301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89.743589744</x:v>
      </x:c>
      <x:c r="D19" s="681" t="s">
        <x:v>611</x:v>
      </x:c>
      <x:c r="E19" s="726" t="s">
        <x:v>679</x:v>
      </x:c>
      <x:c r="F19" s="682" t="s">
        <x:v>123</x:v>
      </x:c>
      <x:c r="G19" s="685" t="s">
        <x:v>611</x:v>
      </x:c>
      <x:c r="H19" s="683">
        <x:v>89.743589744</x:v>
      </x:c>
      <x:c r="I19" s="685" t="s">
        <x:v>679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89.473684211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80</x:v>
      </x:c>
      <x:c r="D20" s="681" t="s">
        <x:v>611</x:v>
      </x:c>
      <x:c r="E20" s="682" t="s">
        <x:v>679</x:v>
      </x:c>
      <x:c r="F20" s="682" t="s">
        <x:v>123</x:v>
      </x:c>
      <x:c r="G20" s="685" t="s">
        <x:v>611</x:v>
      </x:c>
      <x:c r="H20" s="683">
        <x:v>80</x:v>
      </x:c>
      <x:c r="I20" s="685" t="s">
        <x:v>679</x:v>
      </x:c>
      <x:c r="J20" s="683" t="s">
        <x:v>679</x:v>
      </x:c>
      <x:c r="K20" s="685" t="s">
        <x:v>123</x:v>
      </x:c>
      <x:c r="L20" s="683" t="s">
        <x:v>611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80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70.512820513</x:v>
      </x:c>
      <x:c r="D21" s="692" t="s">
        <x:v>611</x:v>
      </x:c>
      <x:c r="E21" s="693" t="s">
        <x:v>679</x:v>
      </x:c>
      <x:c r="F21" s="693" t="s">
        <x:v>123</x:v>
      </x:c>
      <x:c r="G21" s="696" t="s">
        <x:v>611</x:v>
      </x:c>
      <x:c r="H21" s="694">
        <x:v>70.512820513</x:v>
      </x:c>
      <x:c r="I21" s="696">
        <x:v>67.361111111</x:v>
      </x:c>
      <x:c r="J21" s="694">
        <x:v>75.555555556</x:v>
      </x:c>
      <x:c r="K21" s="696" t="s">
        <x:v>123</x:v>
      </x:c>
      <x:c r="L21" s="694" t="s">
        <x:v>611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70.614035088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679</x:v>
      </x:c>
      <x:c r="D23" s="682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81.88976378</x:v>
      </x:c>
      <x:c r="D24" s="738" t="s">
        <x:v>679</x:v>
      </x:c>
      <x:c r="E24" s="738">
        <x:v>72.463768116</x:v>
      </x:c>
      <x:c r="F24" s="739" t="s">
        <x:v>679</x:v>
      </x:c>
      <x:c r="G24" s="740" t="s">
        <x:v>123</x:v>
      </x:c>
      <x:c r="H24" s="741">
        <x:v>82.113821138</x:v>
      </x:c>
      <x:c r="I24" s="740">
        <x:v>81.428571429</x:v>
      </x:c>
      <x:c r="J24" s="741">
        <x:v>82.456140351</x:v>
      </x:c>
      <x:c r="K24" s="740" t="s">
        <x:v>123</x:v>
      </x:c>
      <x:c r="L24" s="741">
        <x:v>83.333333333</x:v>
      </x:c>
      <x:c r="M24" s="740">
        <x:v>82.242990654</x:v>
      </x:c>
      <x:c r="N24" s="741">
        <x:v>80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84.197008087</x:v>
      </x:c>
      <x:c r="D12" s="681">
        <x:v>83.649606844</x:v>
      </x:c>
      <x:c r="E12" s="682">
        <x:v>84.797677059</x:v>
      </x:c>
      <x:c r="F12" s="682">
        <x:v>84.395538173</x:v>
      </x:c>
      <x:c r="G12" s="681">
        <x:v>82.877659054</x:v>
      </x:c>
      <x:c r="H12" s="683">
        <x:v>83.977736903</x:v>
      </x:c>
      <x:c r="I12" s="681" t="s">
        <x:v>679</x:v>
      </x:c>
      <x:c r="J12" s="684" t="s">
        <x:v>679</x:v>
      </x:c>
      <x:c r="K12" s="681">
        <x:v>85.044187621</x:v>
      </x:c>
      <x:c r="L12" s="684">
        <x:v>83.319012963</x:v>
      </x:c>
      <x:c r="M12" s="681">
        <x:v>85.276852257</x:v>
      </x:c>
      <x:c r="N12" s="684">
        <x:v>81.470165288</x:v>
      </x:c>
      <x:c r="O12" s="685">
        <x:v>83.934288682</x:v>
      </x:c>
      <x:c r="P12" s="684">
        <x:v>84.236136509</x:v>
      </x:c>
      <x:c r="Q12" s="682">
        <x:v>83.820294645</x:v>
      </x:c>
      <x:c r="R12" s="682">
        <x:v>84.612860587</x:v>
      </x:c>
      <x:c r="S12" s="686" t="s">
        <x:v>117</x:v>
      </x:c>
      <x:c r="T12" s="687" t="s">
        <x:v>117</x:v>
      </x:c>
      <x:c r="U12" s="688">
        <x:v>84.023142392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73.192331048</x:v>
      </x:c>
      <x:c r="D13" s="681">
        <x:v>72.325657341</x:v>
      </x:c>
      <x:c r="E13" s="682">
        <x:v>73.084318985</x:v>
      </x:c>
      <x:c r="F13" s="682">
        <x:v>74.268130643</x:v>
      </x:c>
      <x:c r="G13" s="681">
        <x:v>68.406308749</x:v>
      </x:c>
      <x:c r="H13" s="684">
        <x:v>78.567593772</x:v>
      </x:c>
      <x:c r="I13" s="682">
        <x:v>72.55053951</x:v>
      </x:c>
      <x:c r="J13" s="684">
        <x:v>76.709348672</x:v>
      </x:c>
      <x:c r="K13" s="681">
        <x:v>75.236617808</x:v>
      </x:c>
      <x:c r="L13" s="684">
        <x:v>71.375631708</x:v>
      </x:c>
      <x:c r="M13" s="682">
        <x:v>73.582906705</x:v>
      </x:c>
      <x:c r="N13" s="684">
        <x:v>72.237245959</x:v>
      </x:c>
      <x:c r="O13" s="685">
        <x:v>73.167130661</x:v>
      </x:c>
      <x:c r="P13" s="684">
        <x:v>73.196084297</x:v>
      </x:c>
      <x:c r="Q13" s="682">
        <x:v>72.37308062</x:v>
      </x:c>
      <x:c r="R13" s="682">
        <x:v>74.096698403</x:v>
      </x:c>
      <x:c r="S13" s="686" t="s">
        <x:v>117</x:v>
      </x:c>
      <x:c r="T13" s="687" t="s">
        <x:v>117</x:v>
      </x:c>
      <x:c r="U13" s="688">
        <x:v>72.959519396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81.330211272</x:v>
      </x:c>
      <x:c r="D14" s="692">
        <x:v>80.680460942</x:v>
      </x:c>
      <x:c r="E14" s="693">
        <x:v>81.595283735</x:v>
      </x:c>
      <x:c r="F14" s="693">
        <x:v>81.970883222</x:v>
      </x:c>
      <x:c r="G14" s="692">
        <x:v>80.777525397</x:v>
      </x:c>
      <x:c r="H14" s="694">
        <x:v>82.363130396</x:v>
      </x:c>
      <x:c r="I14" s="692" t="s">
        <x:v>679</x:v>
      </x:c>
      <x:c r="J14" s="695" t="s">
        <x:v>679</x:v>
      </x:c>
      <x:c r="K14" s="692">
        <x:v>82.508804257</x:v>
      </x:c>
      <x:c r="L14" s="695">
        <x:v>80.768877327</x:v>
      </x:c>
      <x:c r="M14" s="692">
        <x:v>82.070857219</x:v>
      </x:c>
      <x:c r="N14" s="695">
        <x:v>79.441198919</x:v>
      </x:c>
      <x:c r="O14" s="696">
        <x:v>80.178177373</x:v>
      </x:c>
      <x:c r="P14" s="695">
        <x:v>81.501790789</x:v>
      </x:c>
      <x:c r="Q14" s="692">
        <x:v>81.946743438</x:v>
      </x:c>
      <x:c r="R14" s="693">
        <x:v>80.649623816</x:v>
      </x:c>
      <x:c r="S14" s="697" t="s">
        <x:v>117</x:v>
      </x:c>
      <x:c r="T14" s="698" t="s">
        <x:v>117</x:v>
      </x:c>
      <x:c r="U14" s="699">
        <x:v>81.095661758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11.461580178</x:v>
      </x:c>
      <x:c r="D15" s="703">
        <x:v>12.214173691</x:v>
      </x:c>
      <x:c r="E15" s="704">
        <x:v>10.395008926</x:v>
      </x:c>
      <x:c r="F15" s="704">
        <x:v>11.305165719</x:v>
      </x:c>
      <x:c r="G15" s="703">
        <x:v>12.045499674</x:v>
      </x:c>
      <x:c r="H15" s="705">
        <x:v>14.261258656</x:v>
      </x:c>
      <x:c r="I15" s="703">
        <x:v>10.486054483</x:v>
      </x:c>
      <x:c r="J15" s="706">
        <x:v>16.56432997</x:v>
      </x:c>
      <x:c r="K15" s="703">
        <x:v>10.451000342</x:v>
      </x:c>
      <x:c r="L15" s="706">
        <x:v>10.151536938</x:v>
      </x:c>
      <x:c r="M15" s="703">
        <x:v>11.276609892</x:v>
      </x:c>
      <x:c r="N15" s="706">
        <x:v>10.679775677</x:v>
      </x:c>
      <x:c r="O15" s="707" t="s">
        <x:v>679</x:v>
      </x:c>
      <x:c r="P15" s="706" t="s">
        <x:v>679</x:v>
      </x:c>
      <x:c r="Q15" s="704">
        <x:v>12.633222393</x:v>
      </x:c>
      <x:c r="R15" s="704">
        <x:v>9.652057147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90.750883935</x:v>
      </x:c>
      <x:c r="D16" s="681">
        <x:v>89.775293035</x:v>
      </x:c>
      <x:c r="E16" s="682">
        <x:v>90.579234392</x:v>
      </x:c>
      <x:c r="F16" s="684" t="s">
        <x:v>679</x:v>
      </x:c>
      <x:c r="G16" s="682">
        <x:v>89.835521442</x:v>
      </x:c>
      <x:c r="H16" s="684">
        <x:v>93.987509056</x:v>
      </x:c>
      <x:c r="I16" s="682" t="s">
        <x:v>679</x:v>
      </x:c>
      <x:c r="J16" s="684" t="s">
        <x:v>679</x:v>
      </x:c>
      <x:c r="K16" s="682">
        <x:v>91.733438986</x:v>
      </x:c>
      <x:c r="L16" s="684">
        <x:v>90.872526247</x:v>
      </x:c>
      <x:c r="M16" s="682">
        <x:v>92.390266878</x:v>
      </x:c>
      <x:c r="N16" s="682">
        <x:v>87.713203775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58.89490016</x:v>
      </x:c>
      <x:c r="D17" s="681">
        <x:v>59.045615496</x:v>
      </x:c>
      <x:c r="E17" s="682">
        <x:v>54.972930367</x:v>
      </x:c>
      <x:c r="F17" s="719">
        <x:v>60.12467882</x:v>
      </x:c>
      <x:c r="G17" s="682">
        <x:v>63.967637454</x:v>
      </x:c>
      <x:c r="H17" s="719">
        <x:v>73.391590797</x:v>
      </x:c>
      <x:c r="I17" s="682">
        <x:v>58.502730306</x:v>
      </x:c>
      <x:c r="J17" s="719">
        <x:v>61.960955379</x:v>
      </x:c>
      <x:c r="K17" s="682">
        <x:v>56.358748464</x:v>
      </x:c>
      <x:c r="L17" s="719">
        <x:v>59.821327578</x:v>
      </x:c>
      <x:c r="M17" s="682">
        <x:v>60.068877145</x:v>
      </x:c>
      <x:c r="N17" s="682">
        <x:v>56.719589863</x:v>
      </x:c>
      <x:c r="O17" s="685">
        <x:v>62.938973204</x:v>
      </x:c>
      <x:c r="P17" s="684">
        <x:v>58.35096051</x:v>
      </x:c>
      <x:c r="Q17" s="682">
        <x:v>62.278496588</x:v>
      </x:c>
      <x:c r="R17" s="682">
        <x:v>55.220241673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88.667007882</x:v>
      </x:c>
      <x:c r="D19" s="681" t="s">
        <x:v>611</x:v>
      </x:c>
      <x:c r="E19" s="726" t="s">
        <x:v>679</x:v>
      </x:c>
      <x:c r="F19" s="682" t="s">
        <x:v>123</x:v>
      </x:c>
      <x:c r="G19" s="685" t="s">
        <x:v>611</x:v>
      </x:c>
      <x:c r="H19" s="683">
        <x:v>89.988891993</x:v>
      </x:c>
      <x:c r="I19" s="685" t="s">
        <x:v>679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88.686912814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85.237848871</x:v>
      </x:c>
      <x:c r="D20" s="681" t="s">
        <x:v>611</x:v>
      </x:c>
      <x:c r="E20" s="682" t="s">
        <x:v>679</x:v>
      </x:c>
      <x:c r="F20" s="682" t="s">
        <x:v>123</x:v>
      </x:c>
      <x:c r="G20" s="685" t="s">
        <x:v>611</x:v>
      </x:c>
      <x:c r="H20" s="683">
        <x:v>85.805602727</x:v>
      </x:c>
      <x:c r="I20" s="685" t="s">
        <x:v>679</x:v>
      </x:c>
      <x:c r="J20" s="683" t="s">
        <x:v>679</x:v>
      </x:c>
      <x:c r="K20" s="685" t="s">
        <x:v>123</x:v>
      </x:c>
      <x:c r="L20" s="683" t="s">
        <x:v>611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85.148460119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82.937190356</x:v>
      </x:c>
      <x:c r="D21" s="692" t="s">
        <x:v>611</x:v>
      </x:c>
      <x:c r="E21" s="693" t="s">
        <x:v>679</x:v>
      </x:c>
      <x:c r="F21" s="693" t="s">
        <x:v>123</x:v>
      </x:c>
      <x:c r="G21" s="696" t="s">
        <x:v>611</x:v>
      </x:c>
      <x:c r="H21" s="694">
        <x:v>84.332849693</x:v>
      </x:c>
      <x:c r="I21" s="696">
        <x:v>82.594728023</x:v>
      </x:c>
      <x:c r="J21" s="694">
        <x:v>82.910037154</x:v>
      </x:c>
      <x:c r="K21" s="696" t="s">
        <x:v>123</x:v>
      </x:c>
      <x:c r="L21" s="694" t="s">
        <x:v>611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83.045658328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70.431027355</x:v>
      </x:c>
      <x:c r="D24" s="804" t="s">
        <x:v>679</x:v>
      </x:c>
      <x:c r="E24" s="738">
        <x:v>63.725302159</x:v>
      </x:c>
      <x:c r="F24" s="739" t="s">
        <x:v>679</x:v>
      </x:c>
      <x:c r="G24" s="740" t="s">
        <x:v>123</x:v>
      </x:c>
      <x:c r="H24" s="741">
        <x:v>72.793254334</x:v>
      </x:c>
      <x:c r="I24" s="740">
        <x:v>65.284759142</x:v>
      </x:c>
      <x:c r="J24" s="741">
        <x:v>76.928495996</x:v>
      </x:c>
      <x:c r="K24" s="740" t="s">
        <x:v>123</x:v>
      </x:c>
      <x:c r="L24" s="741">
        <x:v>58.428065139</x:v>
      </x:c>
      <x:c r="M24" s="740">
        <x:v>70.676212572</x:v>
      </x:c>
      <x:c r="N24" s="741">
        <x:v>68.286231132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0.1070534711</x:v>
      </x:c>
      <x:c r="D34" s="681">
        <x:v>0.1996578286</x:v>
      </x:c>
      <x:c r="E34" s="682">
        <x:v>0.1576012626</x:v>
      </x:c>
      <x:c r="F34" s="682">
        <x:v>0.1834372669</x:v>
      </x:c>
      <x:c r="G34" s="681">
        <x:v>0.147289428</x:v>
      </x:c>
      <x:c r="H34" s="683">
        <x:v>1.0545101495</x:v>
      </x:c>
      <x:c r="I34" s="681" t="s">
        <x:v>679</x:v>
      </x:c>
      <x:c r="J34" s="684" t="s">
        <x:v>679</x:v>
      </x:c>
      <x:c r="K34" s="681">
        <x:v>0.2278469974</x:v>
      </x:c>
      <x:c r="L34" s="684">
        <x:v>0.1472377062</x:v>
      </x:c>
      <x:c r="M34" s="681">
        <x:v>0.0865307025</x:v>
      </x:c>
      <x:c r="N34" s="684">
        <x:v>0.1615975787</x:v>
      </x:c>
      <x:c r="O34" s="685">
        <x:v>0.1237788441</x:v>
      </x:c>
      <x:c r="P34" s="684">
        <x:v>0.1045624581</x:v>
      </x:c>
      <x:c r="Q34" s="682">
        <x:v>0.107399339</x:v>
      </x:c>
      <x:c r="R34" s="682">
        <x:v>0.106671669</x:v>
      </x:c>
      <x:c r="S34" s="686" t="s">
        <x:v>117</x:v>
      </x:c>
      <x:c r="T34" s="687" t="s">
        <x:v>117</x:v>
      </x:c>
      <x:c r="U34" s="688">
        <x:v>0.1281733186</x:v>
      </x:c>
      <x:c r="V34" s="688" t="s">
        <x:v>123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0.1070520593</x:v>
      </x:c>
      <x:c r="D35" s="681">
        <x:v>0.199594004</x:v>
      </x:c>
      <x:c r="E35" s="682">
        <x:v>0.1576080364</x:v>
      </x:c>
      <x:c r="F35" s="682">
        <x:v>0.1834417131</x:v>
      </x:c>
      <x:c r="G35" s="681">
        <x:v>0.1472931866</x:v>
      </x:c>
      <x:c r="H35" s="684">
        <x:v>1.0545799351</x:v>
      </x:c>
      <x:c r="I35" s="682">
        <x:v>0.100546583</x:v>
      </x:c>
      <x:c r="J35" s="684">
        <x:v>0.1427020693</x:v>
      </x:c>
      <x:c r="K35" s="681">
        <x:v>0.2278453444</x:v>
      </x:c>
      <x:c r="L35" s="684">
        <x:v>0.1472193066</x:v>
      </x:c>
      <x:c r="M35" s="682">
        <x:v>0.0865343465</x:v>
      </x:c>
      <x:c r="N35" s="684">
        <x:v>0.1615828575</x:v>
      </x:c>
      <x:c r="O35" s="685">
        <x:v>0.1237844585</x:v>
      </x:c>
      <x:c r="P35" s="684">
        <x:v>0.1045599998</x:v>
      </x:c>
      <x:c r="Q35" s="682">
        <x:v>0.1073968444</x:v>
      </x:c>
      <x:c r="R35" s="682">
        <x:v>0.1066714523</x:v>
      </x:c>
      <x:c r="S35" s="686" t="s">
        <x:v>117</x:v>
      </x:c>
      <x:c r="T35" s="687" t="s">
        <x:v>117</x:v>
      </x:c>
      <x:c r="U35" s="688">
        <x:v>0.1281746751</x:v>
      </x:c>
      <x:c r="V35" s="688" t="s">
        <x:v>123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0.1070675313</x:v>
      </x:c>
      <x:c r="D36" s="692">
        <x:v>0.1996093561</x:v>
      </x:c>
      <x:c r="E36" s="693">
        <x:v>0.1576147799</x:v>
      </x:c>
      <x:c r="F36" s="693">
        <x:v>0.1834596454</x:v>
      </x:c>
      <x:c r="G36" s="692">
        <x:v>0.1472948031</x:v>
      </x:c>
      <x:c r="H36" s="694">
        <x:v>1.0545319376</x:v>
      </x:c>
      <x:c r="I36" s="692" t="s">
        <x:v>679</x:v>
      </x:c>
      <x:c r="J36" s="695" t="s">
        <x:v>679</x:v>
      </x:c>
      <x:c r="K36" s="692">
        <x:v>0.2279381347</x:v>
      </x:c>
      <x:c r="L36" s="695">
        <x:v>0.1472415774</x:v>
      </x:c>
      <x:c r="M36" s="692">
        <x:v>0.0865465256</x:v>
      </x:c>
      <x:c r="N36" s="695">
        <x:v>0.1616069164</x:v>
      </x:c>
      <x:c r="O36" s="696">
        <x:v>0.1238373974</x:v>
      </x:c>
      <x:c r="P36" s="695">
        <x:v>0.1045698917</x:v>
      </x:c>
      <x:c r="Q36" s="692">
        <x:v>0.1074150243</x:v>
      </x:c>
      <x:c r="R36" s="693">
        <x:v>0.1066839352</x:v>
      </x:c>
      <x:c r="S36" s="697" t="s">
        <x:v>117</x:v>
      </x:c>
      <x:c r="T36" s="698" t="s">
        <x:v>117</x:v>
      </x:c>
      <x:c r="U36" s="699">
        <x:v>0.1281887622</x:v>
      </x:c>
      <x:c r="V36" s="699" t="s">
        <x:v>123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0.4087999945</x:v>
      </x:c>
      <x:c r="D37" s="703">
        <x:v>1.1544584525</x:v>
      </x:c>
      <x:c r="E37" s="704">
        <x:v>0.3822938313</x:v>
      </x:c>
      <x:c r="F37" s="704">
        <x:v>0.3626123345</x:v>
      </x:c>
      <x:c r="G37" s="703">
        <x:v>0.5511389122</x:v>
      </x:c>
      <x:c r="H37" s="705">
        <x:v>1.6098301614</x:v>
      </x:c>
      <x:c r="I37" s="703">
        <x:v>0.2736851302</x:v>
      </x:c>
      <x:c r="J37" s="706">
        <x:v>1.1155546695</x:v>
      </x:c>
      <x:c r="K37" s="703">
        <x:v>0.2673421509</x:v>
      </x:c>
      <x:c r="L37" s="706">
        <x:v>0.3528883605</x:v>
      </x:c>
      <x:c r="M37" s="703">
        <x:v>0.5502310462</x:v>
      </x:c>
      <x:c r="N37" s="706">
        <x:v>0.5188161869</x:v>
      </x:c>
      <x:c r="O37" s="707" t="s">
        <x:v>679</x:v>
      </x:c>
      <x:c r="P37" s="706" t="s">
        <x:v>679</x:v>
      </x:c>
      <x:c r="Q37" s="704">
        <x:v>0.4341075216</x:v>
      </x:c>
      <x:c r="R37" s="704">
        <x:v>0.4570837122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1.0137577206</x:v>
      </x:c>
      <x:c r="D38" s="681">
        <x:v>2.1382965948</x:v>
      </x:c>
      <x:c r="E38" s="682">
        <x:v>1.4598257967</x:v>
      </x:c>
      <x:c r="F38" s="684" t="s">
        <x:v>679</x:v>
      </x:c>
      <x:c r="G38" s="682">
        <x:v>1.0718742612</x:v>
      </x:c>
      <x:c r="H38" s="684">
        <x:v>2.9208538719</x:v>
      </x:c>
      <x:c r="I38" s="682" t="s">
        <x:v>679</x:v>
      </x:c>
      <x:c r="J38" s="684" t="s">
        <x:v>679</x:v>
      </x:c>
      <x:c r="K38" s="682">
        <x:v>1.7555649328</x:v>
      </x:c>
      <x:c r="L38" s="684">
        <x:v>1.3186219393</x:v>
      </x:c>
      <x:c r="M38" s="682">
        <x:v>0.2310543441</x:v>
      </x:c>
      <x:c r="N38" s="682">
        <x:v>2.464061036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1.8246826972</x:v>
      </x:c>
      <x:c r="D39" s="681">
        <x:v>3.3521398938</x:v>
      </x:c>
      <x:c r="E39" s="682">
        <x:v>3.1773943221</x:v>
      </x:c>
      <x:c r="F39" s="719">
        <x:v>2.4403215583</x:v>
      </x:c>
      <x:c r="G39" s="682">
        <x:v>3.9127352969</x:v>
      </x:c>
      <x:c r="H39" s="719">
        <x:v>5.5117999717</x:v>
      </x:c>
      <x:c r="I39" s="682">
        <x:v>1.8500052466</x:v>
      </x:c>
      <x:c r="J39" s="719">
        <x:v>1.6267064022</x:v>
      </x:c>
      <x:c r="K39" s="682">
        <x:v>3.0857504219</x:v>
      </x:c>
      <x:c r="L39" s="719">
        <x:v>1.4779666174</x:v>
      </x:c>
      <x:c r="M39" s="682">
        <x:v>0.4462685392</x:v>
      </x:c>
      <x:c r="N39" s="682">
        <x:v>4.3788030488</x:v>
      </x:c>
      <x:c r="O39" s="685">
        <x:v>6.3492195319</x:v>
      </x:c>
      <x:c r="P39" s="684">
        <x:v>1.2161192633</x:v>
      </x:c>
      <x:c r="Q39" s="682">
        <x:v>1.784473892</x:v>
      </x:c>
      <x:c r="R39" s="682">
        <x:v>1.8683503243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1.0096788892</x:v>
      </x:c>
      <x:c r="D41" s="681" t="s">
        <x:v>611</x:v>
      </x:c>
      <x:c r="E41" s="726" t="s">
        <x:v>679</x:v>
      </x:c>
      <x:c r="F41" s="682" t="s">
        <x:v>123</x:v>
      </x:c>
      <x:c r="G41" s="685" t="s">
        <x:v>611</x:v>
      </x:c>
      <x:c r="H41" s="683">
        <x:v>1.8844338255</x:v>
      </x:c>
      <x:c r="I41" s="685" t="s">
        <x:v>679</x:v>
      </x:c>
      <x:c r="J41" s="683" t="s">
        <x:v>679</x:v>
      </x:c>
      <x:c r="K41" s="685" t="s">
        <x:v>123</x:v>
      </x:c>
      <x:c r="L41" s="683" t="s">
        <x:v>611</x:v>
      </x:c>
      <x:c r="M41" s="685" t="s">
        <x:v>679</x:v>
      </x:c>
      <x:c r="N41" s="683" t="s">
        <x:v>123</x:v>
      </x:c>
      <x:c r="O41" s="685" t="s">
        <x:v>123</x:v>
      </x:c>
      <x:c r="P41" s="683" t="s">
        <x:v>679</x:v>
      </x:c>
      <x:c r="Q41" s="688" t="s">
        <x:v>611</x:v>
      </x:c>
      <x:c r="R41" s="688" t="s">
        <x:v>679</x:v>
      </x:c>
      <x:c r="S41" s="686" t="s">
        <x:v>117</x:v>
      </x:c>
      <x:c r="T41" s="712" t="s">
        <x:v>117</x:v>
      </x:c>
      <x:c r="U41" s="685">
        <x:v>0.9862408868</x:v>
      </x:c>
      <x:c r="V41" s="688" t="s">
        <x:v>123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1.0160607217</x:v>
      </x:c>
      <x:c r="D42" s="681" t="s">
        <x:v>611</x:v>
      </x:c>
      <x:c r="E42" s="682" t="s">
        <x:v>679</x:v>
      </x:c>
      <x:c r="F42" s="682" t="s">
        <x:v>123</x:v>
      </x:c>
      <x:c r="G42" s="685" t="s">
        <x:v>611</x:v>
      </x:c>
      <x:c r="H42" s="683">
        <x:v>1.8844553125</x:v>
      </x:c>
      <x:c r="I42" s="685" t="s">
        <x:v>679</x:v>
      </x:c>
      <x:c r="J42" s="683" t="s">
        <x:v>679</x:v>
      </x:c>
      <x:c r="K42" s="685" t="s">
        <x:v>123</x:v>
      </x:c>
      <x:c r="L42" s="683" t="s">
        <x:v>611</x:v>
      </x:c>
      <x:c r="M42" s="685" t="s">
        <x:v>679</x:v>
      </x:c>
      <x:c r="N42" s="683" t="s">
        <x:v>123</x:v>
      </x:c>
      <x:c r="O42" s="685" t="s">
        <x:v>123</x:v>
      </x:c>
      <x:c r="P42" s="683" t="s">
        <x:v>679</x:v>
      </x:c>
      <x:c r="Q42" s="688" t="s">
        <x:v>611</x:v>
      </x:c>
      <x:c r="R42" s="688" t="s">
        <x:v>679</x:v>
      </x:c>
      <x:c r="S42" s="686" t="s">
        <x:v>117</x:v>
      </x:c>
      <x:c r="T42" s="712" t="s">
        <x:v>117</x:v>
      </x:c>
      <x:c r="U42" s="685">
        <x:v>0.9932866923</x:v>
      </x:c>
      <x:c r="V42" s="688" t="s">
        <x:v>123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1.0097477754</x:v>
      </x:c>
      <x:c r="D43" s="692" t="s">
        <x:v>611</x:v>
      </x:c>
      <x:c r="E43" s="693" t="s">
        <x:v>679</x:v>
      </x:c>
      <x:c r="F43" s="693" t="s">
        <x:v>123</x:v>
      </x:c>
      <x:c r="G43" s="696" t="s">
        <x:v>611</x:v>
      </x:c>
      <x:c r="H43" s="694">
        <x:v>1.88432309</x:v>
      </x:c>
      <x:c r="I43" s="696">
        <x:v>2.7402234908</x:v>
      </x:c>
      <x:c r="J43" s="694">
        <x:v>0.5213500112</x:v>
      </x:c>
      <x:c r="K43" s="696" t="s">
        <x:v>123</x:v>
      </x:c>
      <x:c r="L43" s="694" t="s">
        <x:v>611</x:v>
      </x:c>
      <x:c r="M43" s="696" t="s">
        <x:v>679</x:v>
      </x:c>
      <x:c r="N43" s="694" t="s">
        <x:v>123</x:v>
      </x:c>
      <x:c r="O43" s="696" t="s">
        <x:v>123</x:v>
      </x:c>
      <x:c r="P43" s="694" t="s">
        <x:v>679</x:v>
      </x:c>
      <x:c r="Q43" s="699" t="s">
        <x:v>611</x:v>
      </x:c>
      <x:c r="R43" s="699" t="s">
        <x:v>679</x:v>
      </x:c>
      <x:c r="S43" s="697" t="s">
        <x:v>117</x:v>
      </x:c>
      <x:c r="T43" s="727" t="s">
        <x:v>117</x:v>
      </x:c>
      <x:c r="U43" s="696">
        <x:v>0.9863132918</x:v>
      </x:c>
      <x:c r="V43" s="699" t="s">
        <x:v>123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679</x:v>
      </x:c>
      <x:c r="D45" s="681" t="s">
        <x:v>679</x:v>
      </x:c>
      <x:c r="E45" s="688" t="s">
        <x:v>679</x:v>
      </x:c>
      <x:c r="F45" s="682" t="s">
        <x:v>679</x:v>
      </x:c>
      <x:c r="G45" s="681" t="s">
        <x:v>123</x:v>
      </x:c>
      <x:c r="H45" s="683" t="s">
        <x:v>679</x:v>
      </x:c>
      <x:c r="I45" s="685" t="s">
        <x:v>679</x:v>
      </x:c>
      <x:c r="J45" s="683" t="s">
        <x:v>679</x:v>
      </x:c>
      <x:c r="K45" s="685" t="s">
        <x:v>123</x:v>
      </x:c>
      <x:c r="L45" s="683" t="s">
        <x:v>679</x:v>
      </x:c>
      <x:c r="M45" s="685" t="s">
        <x:v>679</x:v>
      </x:c>
      <x:c r="N45" s="683" t="s">
        <x:v>679</x:v>
      </x:c>
      <x:c r="O45" s="685" t="s">
        <x:v>679</x:v>
      </x:c>
      <x:c r="P45" s="683" t="s">
        <x:v>679</x:v>
      </x:c>
      <x:c r="Q45" s="688" t="s">
        <x:v>679</x:v>
      </x:c>
      <x:c r="R45" s="688" t="s">
        <x:v>679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2.5308587704</x:v>
      </x:c>
      <x:c r="D46" s="804" t="s">
        <x:v>679</x:v>
      </x:c>
      <x:c r="E46" s="738">
        <x:v>5.8234165943</x:v>
      </x:c>
      <x:c r="F46" s="739" t="s">
        <x:v>679</x:v>
      </x:c>
      <x:c r="G46" s="740" t="s">
        <x:v>123</x:v>
      </x:c>
      <x:c r="H46" s="741">
        <x:v>2.1580841574</x:v>
      </x:c>
      <x:c r="I46" s="740">
        <x:v>4.3836719825</x:v>
      </x:c>
      <x:c r="J46" s="741">
        <x:v>1.3768722992</x:v>
      </x:c>
      <x:c r="K46" s="740" t="s">
        <x:v>123</x:v>
      </x:c>
      <x:c r="L46" s="741">
        <x:v>10.279343573</x:v>
      </x:c>
      <x:c r="M46" s="740">
        <x:v>1.0271420647</x:v>
      </x:c>
      <x:c r="N46" s="741">
        <x:v>12.12087053</x:v>
      </x:c>
      <x:c r="O46" s="740" t="s">
        <x:v>679</x:v>
      </x:c>
      <x:c r="P46" s="741" t="s">
        <x:v>679</x:v>
      </x:c>
      <x:c r="Q46" s="742" t="s">
        <x:v>679</x:v>
      </x:c>
      <x:c r="R46" s="742" t="s">
        <x:v>679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-0.709353766</x:v>
      </x:c>
      <x:c r="D12" s="681">
        <x:v>4.5322113373</x:v>
      </x:c>
      <x:c r="E12" s="682">
        <x:v>-1.634411753</x:v>
      </x:c>
      <x:c r="F12" s="682">
        <x:v>-5.085193345</x:v>
      </x:c>
      <x:c r="G12" s="681">
        <x:v>4.2191151392</x:v>
      </x:c>
      <x:c r="H12" s="683">
        <x:v>-1.344149117</x:v>
      </x:c>
      <x:c r="I12" s="681" t="s">
        <x:v>679</x:v>
      </x:c>
      <x:c r="J12" s="684" t="s">
        <x:v>679</x:v>
      </x:c>
      <x:c r="K12" s="681">
        <x:v>-4.419187621</x:v>
      </x:c>
      <x:c r="L12" s="684">
        <x:v>-1.138161899</x:v>
      </x:c>
      <x:c r="M12" s="681">
        <x:v>-1.440645361</x:v>
      </x:c>
      <x:c r="N12" s="684">
        <x:v>0.7520569345</x:v>
      </x:c>
      <x:c r="O12" s="685">
        <x:v>0.5895208419</x:v>
      </x:c>
      <x:c r="P12" s="684">
        <x:v>-0.902803175</x:v>
      </x:c>
      <x:c r="Q12" s="682">
        <x:v>0.8855877082</x:v>
      </x:c>
      <x:c r="R12" s="682">
        <x:v>-2.470003445</x:v>
      </x:c>
      <x:c r="S12" s="686" t="s">
        <x:v>117</x:v>
      </x:c>
      <x:c r="T12" s="687" t="s">
        <x:v>117</x:v>
      </x:c>
      <x:c r="U12" s="688">
        <x:v>-0.37534365</x:v>
      </x:c>
      <x:c r="V12" s="688" t="s">
        <x:v>123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1.2521133969</x:v>
      </x:c>
      <x:c r="D13" s="681">
        <x:v>5.8561608404</x:v>
      </x:c>
      <x:c r="E13" s="682">
        <x:v>-4.921053679</x:v>
      </x:c>
      <x:c r="F13" s="682">
        <x:v>1.9387659091</x:v>
      </x:c>
      <x:c r="G13" s="681">
        <x:v>-11.6321152</x:v>
      </x:c>
      <x:c r="H13" s="684">
        <x:v>0.0583604269</x:v>
      </x:c>
      <x:c r="I13" s="682">
        <x:v>0.0042050154</x:v>
      </x:c>
      <x:c r="J13" s="684">
        <x:v>8.090651328</x:v>
      </x:c>
      <x:c r="K13" s="681">
        <x:v>-2.236617808</x:v>
      </x:c>
      <x:c r="L13" s="684">
        <x:v>1.8158576542</x:v>
      </x:c>
      <x:c r="M13" s="682">
        <x:v>0.5550243294</x:v>
      </x:c>
      <x:c r="N13" s="684">
        <x:v>2.4294207072</x:v>
      </x:c>
      <x:c r="O13" s="685">
        <x:v>11.594774101</x:v>
      </x:c>
      <x:c r="P13" s="684">
        <x:v>-0.288282878</x:v>
      </x:c>
      <x:c r="Q13" s="682">
        <x:v>0.5680958509</x:v>
      </x:c>
      <x:c r="R13" s="682">
        <x:v>2.007197701</x:v>
      </x:c>
      <x:c r="S13" s="686" t="s">
        <x:v>117</x:v>
      </x:c>
      <x:c r="T13" s="687" t="s">
        <x:v>117</x:v>
      </x:c>
      <x:c r="U13" s="688">
        <x:v>2.0090340633</x:v>
      </x:c>
      <x:c r="V13" s="688" t="s">
        <x:v>123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-4.375478761</x:v>
      </x:c>
      <x:c r="D14" s="692">
        <x:v>2.3498420881</x:v>
      </x:c>
      <x:c r="E14" s="693">
        <x:v>-11.52725652</x:v>
      </x:c>
      <x:c r="F14" s="693">
        <x:v>-4.95938897</x:v>
      </x:c>
      <x:c r="G14" s="692">
        <x:v>-13.03558991</x:v>
      </x:c>
      <x:c r="H14" s="694">
        <x:v>-3.228270345</x:v>
      </x:c>
      <x:c r="I14" s="692" t="s">
        <x:v>679</x:v>
      </x:c>
      <x:c r="J14" s="695" t="s">
        <x:v>679</x:v>
      </x:c>
      <x:c r="K14" s="692">
        <x:v>-6.675470924</x:v>
      </x:c>
      <x:c r="L14" s="695">
        <x:v>-5.591572363</x:v>
      </x:c>
      <x:c r="M14" s="692">
        <x:v>-7.070857219</x:v>
      </x:c>
      <x:c r="N14" s="695">
        <x:v>2.0402825626</x:v>
      </x:c>
      <x:c r="O14" s="696">
        <x:v>3.948806754</x:v>
      </x:c>
      <x:c r="P14" s="695">
        <x:v>-5.615265966</x:v>
      </x:c>
      <x:c r="Q14" s="692">
        <x:v>-5.476155202</x:v>
      </x:c>
      <x:c r="R14" s="693">
        <x:v>-3.160446327</x:v>
      </x:c>
      <x:c r="S14" s="697" t="s">
        <x:v>117</x:v>
      </x:c>
      <x:c r="T14" s="698" t="s">
        <x:v>117</x:v>
      </x:c>
      <x:c r="U14" s="699">
        <x:v>-3.527527586</x:v>
      </x:c>
      <x:c r="V14" s="699" t="s">
        <x:v>123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0.9677530177</x:v>
      </x:c>
      <x:c r="D15" s="703">
        <x:v>2.0692461543</x:v>
      </x:c>
      <x:c r="E15" s="704">
        <x:v>-0.94519726</x:v>
      </x:c>
      <x:c r="F15" s="704">
        <x:v>1.1928061688</x:v>
      </x:c>
      <x:c r="G15" s="703">
        <x:v>-2.240214612</x:v>
      </x:c>
      <x:c r="H15" s="705">
        <x:v>4.812439758</x:v>
      </x:c>
      <x:c r="I15" s="703">
        <x:v>0.1919368357</x:v>
      </x:c>
      <x:c r="J15" s="706">
        <x:v>5.0258684312</x:v>
      </x:c>
      <x:c r="K15" s="703">
        <x:v>4.5686474007</x:v>
      </x:c>
      <x:c r="L15" s="706">
        <x:v>-1.613168944</x:v>
      </x:c>
      <x:c r="M15" s="703">
        <x:v>1.0725282591</x:v>
      </x:c>
      <x:c r="N15" s="706">
        <x:v>-0.34384637</x:v>
      </x:c>
      <x:c r="O15" s="707" t="s">
        <x:v>679</x:v>
      </x:c>
      <x:c r="P15" s="706" t="s">
        <x:v>679</x:v>
      </x:c>
      <x:c r="Q15" s="704">
        <x:v>0.0016434452</x:v>
      </x:c>
      <x:c r="R15" s="704">
        <x:v>2.1893705798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4.0944768897</x:v>
      </x:c>
      <x:c r="D16" s="681">
        <x:v>3.8955930412</x:v>
      </x:c>
      <x:c r="E16" s="682">
        <x:v>4.8053809924</x:v>
      </x:c>
      <x:c r="F16" s="684" t="s">
        <x:v>679</x:v>
      </x:c>
      <x:c r="G16" s="682">
        <x:v>1.073569467</x:v>
      </x:c>
      <x:c r="H16" s="684">
        <x:v>1.6646648573</x:v>
      </x:c>
      <x:c r="I16" s="682" t="s">
        <x:v>679</x:v>
      </x:c>
      <x:c r="J16" s="684" t="s">
        <x:v>679</x:v>
      </x:c>
      <x:c r="K16" s="682">
        <x:v>1.5998943475</x:v>
      </x:c>
      <x:c r="L16" s="684">
        <x:v>4.4030643041</x:v>
      </x:c>
      <x:c r="M16" s="682">
        <x:v>3.6414791534</x:v>
      </x:c>
      <x:c r="N16" s="682">
        <x:v>4.9338550483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16.362831799</x:v>
      </x:c>
      <x:c r="D17" s="681">
        <x:v>20.701219947</x:v>
      </x:c>
      <x:c r="E17" s="682">
        <x:v>21.950146556</x:v>
      </x:c>
      <x:c r="F17" s="719">
        <x:v>5.8753211802</x:v>
      </x:c>
      <x:c r="G17" s="682">
        <x:v>11.789938303</x:v>
      </x:c>
      <x:c r="H17" s="719">
        <x:v>1.7636887058</x:v>
      </x:c>
      <x:c r="I17" s="682">
        <x:v>16.497269694</x:v>
      </x:c>
      <x:c r="J17" s="719">
        <x:v>15.311771894</x:v>
      </x:c>
      <x:c r="K17" s="682">
        <x:v>1.4190293139</x:v>
      </x:c>
      <x:c r="L17" s="719">
        <x:v>21.281034627</x:v>
      </x:c>
      <x:c r="M17" s="682">
        <x:v>11.359694283</x:v>
      </x:c>
      <x:c r="N17" s="682">
        <x:v>25.633351314</x:v>
      </x:c>
      <x:c r="O17" s="685">
        <x:v>10.974070275</x:v>
      </x:c>
      <x:c r="P17" s="684">
        <x:v>17.087635981</x:v>
      </x:c>
      <x:c r="Q17" s="682">
        <x:v>18.909622224</x:v>
      </x:c>
      <x:c r="R17" s="682">
        <x:v>13.596962628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1.0765818612</x:v>
      </x:c>
      <x:c r="D19" s="681" t="s">
        <x:v>611</x:v>
      </x:c>
      <x:c r="E19" s="726" t="s">
        <x:v>679</x:v>
      </x:c>
      <x:c r="F19" s="682" t="s">
        <x:v>123</x:v>
      </x:c>
      <x:c r="G19" s="685" t="s">
        <x:v>611</x:v>
      </x:c>
      <x:c r="H19" s="683">
        <x:v>-0.245302249</x:v>
      </x:c>
      <x:c r="I19" s="685" t="s">
        <x:v>679</x:v>
      </x:c>
      <x:c r="J19" s="683" t="s">
        <x:v>679</x:v>
      </x:c>
      <x:c r="K19" s="685" t="s">
        <x:v>123</x:v>
      </x:c>
      <x:c r="L19" s="683" t="s">
        <x:v>611</x:v>
      </x:c>
      <x:c r="M19" s="685" t="s">
        <x:v>679</x:v>
      </x:c>
      <x:c r="N19" s="683" t="s">
        <x:v>123</x:v>
      </x:c>
      <x:c r="O19" s="685" t="s">
        <x:v>123</x:v>
      </x:c>
      <x:c r="P19" s="683" t="s">
        <x:v>679</x:v>
      </x:c>
      <x:c r="Q19" s="688" t="s">
        <x:v>611</x:v>
      </x:c>
      <x:c r="R19" s="688" t="s">
        <x:v>679</x:v>
      </x:c>
      <x:c r="S19" s="686" t="s">
        <x:v>117</x:v>
      </x:c>
      <x:c r="T19" s="712" t="s">
        <x:v>117</x:v>
      </x:c>
      <x:c r="U19" s="685">
        <x:v>0.7867713966</x:v>
      </x:c>
      <x:c r="V19" s="688" t="s">
        <x:v>123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-5.237848871</x:v>
      </x:c>
      <x:c r="D20" s="681" t="s">
        <x:v>611</x:v>
      </x:c>
      <x:c r="E20" s="682" t="s">
        <x:v>679</x:v>
      </x:c>
      <x:c r="F20" s="682" t="s">
        <x:v>123</x:v>
      </x:c>
      <x:c r="G20" s="685" t="s">
        <x:v>611</x:v>
      </x:c>
      <x:c r="H20" s="683">
        <x:v>-5.805602727</x:v>
      </x:c>
      <x:c r="I20" s="685" t="s">
        <x:v>679</x:v>
      </x:c>
      <x:c r="J20" s="683" t="s">
        <x:v>679</x:v>
      </x:c>
      <x:c r="K20" s="685" t="s">
        <x:v>123</x:v>
      </x:c>
      <x:c r="L20" s="683" t="s">
        <x:v>611</x:v>
      </x:c>
      <x:c r="M20" s="685" t="s">
        <x:v>679</x:v>
      </x:c>
      <x:c r="N20" s="683" t="s">
        <x:v>123</x:v>
      </x:c>
      <x:c r="O20" s="685" t="s">
        <x:v>123</x:v>
      </x:c>
      <x:c r="P20" s="683" t="s">
        <x:v>679</x:v>
      </x:c>
      <x:c r="Q20" s="688" t="s">
        <x:v>611</x:v>
      </x:c>
      <x:c r="R20" s="688" t="s">
        <x:v>679</x:v>
      </x:c>
      <x:c r="S20" s="686" t="s">
        <x:v>117</x:v>
      </x:c>
      <x:c r="T20" s="712" t="s">
        <x:v>117</x:v>
      </x:c>
      <x:c r="U20" s="685">
        <x:v>-5.148460119</x:v>
      </x:c>
      <x:c r="V20" s="688" t="s">
        <x:v>123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-12.42436984</x:v>
      </x:c>
      <x:c r="D21" s="692" t="s">
        <x:v>611</x:v>
      </x:c>
      <x:c r="E21" s="693" t="s">
        <x:v>679</x:v>
      </x:c>
      <x:c r="F21" s="693" t="s">
        <x:v>123</x:v>
      </x:c>
      <x:c r="G21" s="696" t="s">
        <x:v>611</x:v>
      </x:c>
      <x:c r="H21" s="694">
        <x:v>-13.82002918</x:v>
      </x:c>
      <x:c r="I21" s="696">
        <x:v>-15.23361691</x:v>
      </x:c>
      <x:c r="J21" s="694">
        <x:v>-7.354481599</x:v>
      </x:c>
      <x:c r="K21" s="696" t="s">
        <x:v>123</x:v>
      </x:c>
      <x:c r="L21" s="694" t="s">
        <x:v>611</x:v>
      </x:c>
      <x:c r="M21" s="696" t="s">
        <x:v>679</x:v>
      </x:c>
      <x:c r="N21" s="694" t="s">
        <x:v>123</x:v>
      </x:c>
      <x:c r="O21" s="696" t="s">
        <x:v>123</x:v>
      </x:c>
      <x:c r="P21" s="694" t="s">
        <x:v>679</x:v>
      </x:c>
      <x:c r="Q21" s="699" t="s">
        <x:v>611</x:v>
      </x:c>
      <x:c r="R21" s="699" t="s">
        <x:v>679</x:v>
      </x:c>
      <x:c r="S21" s="697" t="s">
        <x:v>117</x:v>
      </x:c>
      <x:c r="T21" s="727" t="s">
        <x:v>117</x:v>
      </x:c>
      <x:c r="U21" s="696">
        <x:v>-12.43162324</x:v>
      </x:c>
      <x:c r="V21" s="699" t="s">
        <x:v>123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679</x:v>
      </x:c>
      <x:c r="D23" s="681" t="s">
        <x:v>679</x:v>
      </x:c>
      <x:c r="E23" s="688" t="s">
        <x:v>679</x:v>
      </x:c>
      <x:c r="F23" s="682" t="s">
        <x:v>679</x:v>
      </x:c>
      <x:c r="G23" s="681" t="s">
        <x:v>123</x:v>
      </x:c>
      <x:c r="H23" s="683" t="s">
        <x:v>679</x:v>
      </x:c>
      <x:c r="I23" s="685" t="s">
        <x:v>679</x:v>
      </x:c>
      <x:c r="J23" s="683" t="s">
        <x:v>679</x:v>
      </x:c>
      <x:c r="K23" s="685" t="s">
        <x:v>123</x:v>
      </x:c>
      <x:c r="L23" s="683" t="s">
        <x:v>679</x:v>
      </x:c>
      <x:c r="M23" s="685" t="s">
        <x:v>679</x:v>
      </x:c>
      <x:c r="N23" s="683" t="s">
        <x:v>679</x:v>
      </x:c>
      <x:c r="O23" s="685" t="s">
        <x:v>679</x:v>
      </x:c>
      <x:c r="P23" s="683" t="s">
        <x:v>679</x:v>
      </x:c>
      <x:c r="Q23" s="688" t="s">
        <x:v>679</x:v>
      </x:c>
      <x:c r="R23" s="688" t="s">
        <x:v>679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11.458736424</x:v>
      </x:c>
      <x:c r="D24" s="804" t="s">
        <x:v>679</x:v>
      </x:c>
      <x:c r="E24" s="738">
        <x:v>8.7384659572</x:v>
      </x:c>
      <x:c r="F24" s="739" t="s">
        <x:v>679</x:v>
      </x:c>
      <x:c r="G24" s="740" t="s">
        <x:v>123</x:v>
      </x:c>
      <x:c r="H24" s="741">
        <x:v>9.3205668041</x:v>
      </x:c>
      <x:c r="I24" s="740">
        <x:v>16.143812286</x:v>
      </x:c>
      <x:c r="J24" s="741">
        <x:v>5.5276443547</x:v>
      </x:c>
      <x:c r="K24" s="740" t="s">
        <x:v>123</x:v>
      </x:c>
      <x:c r="L24" s="741">
        <x:v>24.905268195</x:v>
      </x:c>
      <x:c r="M24" s="740">
        <x:v>11.566778082</x:v>
      </x:c>
      <x:c r="N24" s="741">
        <x:v>11.713768868</x:v>
      </x:c>
      <x:c r="O24" s="740" t="s">
        <x:v>679</x:v>
      </x:c>
      <x:c r="P24" s="741" t="s">
        <x:v>679</x:v>
      </x:c>
      <x:c r="Q24" s="742" t="s">
        <x:v>679</x:v>
      </x:c>
      <x:c r="R24" s="742" t="s">
        <x:v>679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-0.259809023</x:v>
      </x:c>
      <x:c r="D12" s="359">
        <x:v>1.0417191422</x:v>
      </x:c>
      <x:c r="E12" s="83">
        <x:v>-0.333279842</x:v>
      </x:c>
      <x:c r="F12" s="83">
        <x:v>-1.076036763</x:v>
      </x:c>
      <x:c r="G12" s="359">
        <x:v>0.7143369213</x:v>
      </x:c>
      <x:c r="H12" s="81">
        <x:v>-0.433076987</x:v>
      </x:c>
      <x:c r="I12" s="359" t="s">
        <x:v>679</x:v>
      </x:c>
      <x:c r="J12" s="84" t="s">
        <x:v>679</x:v>
      </x:c>
      <x:c r="K12" s="359">
        <x:v>-0.789469966</x:v>
      </x:c>
      <x:c r="L12" s="84">
        <x:v>-0.30981233</x:v>
      </x:c>
      <x:c r="M12" s="359">
        <x:v>-0.449543284</x:v>
      </x:c>
      <x:c r="N12" s="84">
        <x:v>0.1421071156</x:v>
      </x:c>
      <x:c r="O12" s="360">
        <x:v>0.0791436433</x:v>
      </x:c>
      <x:c r="P12" s="84">
        <x:v>-0.307598868</x:v>
      </x:c>
      <x:c r="Q12" s="83">
        <x:v>0.2346497356</x:v>
      </x:c>
      <x:c r="R12" s="83">
        <x:v>-0.620945134</x:v>
      </x:c>
      <x:c r="S12" s="361" t="s">
        <x:v>117</x:v>
      </x:c>
      <x:c r="T12" s="362" t="s">
        <x:v>117</x:v>
      </x:c>
      <x:c r="U12" s="80">
        <x:v>-0.136732909</x:v>
      </x:c>
      <x:c r="V12" s="80" t="s">
        <x:v>123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0.3676716251</x:v>
      </x:c>
      <x:c r="D13" s="359">
        <x:v>1.0328656045</x:v>
      </x:c>
      <x:c r="E13" s="83">
        <x:v>-0.783019213</x:v>
      </x:c>
      <x:c r="F13" s="83">
        <x:v>0.3478732087</x:v>
      </x:c>
      <x:c r="G13" s="359">
        <x:v>-1.384062897</x:v>
      </x:c>
      <x:c r="H13" s="84">
        <x:v>0.0165513598</x:v>
      </x:c>
      <x:c r="I13" s="83">
        <x:v>0.0011182426</x:v>
      </x:c>
      <x:c r="J13" s="84">
        <x:v>1.0234645677</x:v>
      </x:c>
      <x:c r="K13" s="359">
        <x:v>-0.325698331</x:v>
      </x:c>
      <x:c r="L13" s="84">
        <x:v>0.4019978879</x:v>
      </x:c>
      <x:c r="M13" s="83">
        <x:v>0.1374469193</x:v>
      </x:c>
      <x:c r="N13" s="84">
        <x:v>0.3782406289</x:v>
      </x:c>
      <x:c r="O13" s="360">
        <x:v>1.321460924</x:v>
      </x:c>
      <x:c r="P13" s="84">
        <x:v>-0.078126804</x:v>
      </x:c>
      <x:c r="Q13" s="83">
        <x:v>0.1204605591</x:v>
      </x:c>
      <x:c r="R13" s="83">
        <x:v>0.4074911308</x:v>
      </x:c>
      <x:c r="S13" s="361" t="s">
        <x:v>117</x:v>
      </x:c>
      <x:c r="T13" s="362" t="s">
        <x:v>117</x:v>
      </x:c>
      <x:c r="U13" s="80">
        <x:v>0.5855167556</x:v>
      </x:c>
      <x:c r="V13" s="80" t="s">
        <x:v>123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-1.40339198</x:v>
      </x:c>
      <x:c r="D14" s="363">
        <x:v>0.4736485436</x:v>
      </x:c>
      <x:c r="E14" s="125">
        <x:v>-1.991012799</x:v>
      </x:c>
      <x:c r="F14" s="125">
        <x:v>-0.959799947</x:v>
      </x:c>
      <x:c r="G14" s="363">
        <x:v>-1.714877267</x:v>
      </x:c>
      <x:c r="H14" s="126">
        <x:v>-0.960806586</x:v>
      </x:c>
      <x:c r="I14" s="363" t="s">
        <x:v>679</x:v>
      </x:c>
      <x:c r="J14" s="127" t="s">
        <x:v>679</x:v>
      </x:c>
      <x:c r="K14" s="363">
        <x:v>-1.066436545</x:v>
      </x:c>
      <x:c r="L14" s="127">
        <x:v>-1.341769425</x:v>
      </x:c>
      <x:c r="M14" s="363">
        <x:v>-1.890965066</x:v>
      </x:c>
      <x:c r="N14" s="127">
        <x:v>0.3565588991</x:v>
      </x:c>
      <x:c r="O14" s="364">
        <x:v>0.495910864</x:v>
      </x:c>
      <x:c r="P14" s="127">
        <x:v>-1.660503846</x:v>
      </x:c>
      <x:c r="Q14" s="363">
        <x:v>-1.282154115</x:v>
      </x:c>
      <x:c r="R14" s="125">
        <x:v>-0.694763796</x:v>
      </x:c>
      <x:c r="S14" s="365" t="s">
        <x:v>117</x:v>
      </x:c>
      <x:c r="T14" s="366" t="s">
        <x:v>117</x:v>
      </x:c>
      <x:c r="U14" s="96">
        <x:v>-1.124741754</x:v>
      </x:c>
      <x:c r="V14" s="96" t="s">
        <x:v>123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0.6246052638</x:v>
      </x:c>
      <x:c r="D15" s="367">
        <x:v>0.9066193274</x:v>
      </x:c>
      <x:c r="E15" s="128">
        <x:v>-0.330182051</x:v>
      </x:c>
      <x:c r="F15" s="128">
        <x:v>0.4336393466</x:v>
      </x:c>
      <x:c r="G15" s="367">
        <x:v>-0.626338533</x:v>
      </x:c>
      <x:c r="H15" s="129">
        <x:v>2.4306422574</x:v>
      </x:c>
      <x:c r="I15" s="367">
        <x:v>0.1175783572</x:v>
      </x:c>
      <x:c r="J15" s="368">
        <x:v>1.1952944848</x:v>
      </x:c>
      <x:c r="K15" s="367">
        <x:v>1.5465772175</x:v>
      </x:c>
      <x:c r="L15" s="368">
        <x:v>-0.847086848</x:v>
      </x:c>
      <x:c r="M15" s="367">
        <x:v>0.5632536831</x:v>
      </x:c>
      <x:c r="N15" s="368">
        <x:v>-0.134469689</x:v>
      </x:c>
      <x:c r="O15" s="369" t="s">
        <x:v>679</x:v>
      </x:c>
      <x:c r="P15" s="368" t="s">
        <x:v>679</x:v>
      </x:c>
      <x:c r="Q15" s="128">
        <x:v>0.0007637817</x:v>
      </x:c>
      <x:c r="R15" s="128">
        <x:v>1.0355949712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2.5735349687</x:v>
      </x:c>
      <x:c r="D16" s="359">
        <x:v>1.4473648955</x:v>
      </x:c>
      <x:c r="E16" s="83">
        <x:v>1.8005041984</x:v>
      </x:c>
      <x:c r="F16" s="84" t="s">
        <x:v>679</x:v>
      </x:c>
      <x:c r="G16" s="83">
        <x:v>0.2471795909</x:v>
      </x:c>
      <x:c r="H16" s="84">
        <x:v>1.0948844977</x:v>
      </x:c>
      <x:c r="I16" s="83" t="s">
        <x:v>679</x:v>
      </x:c>
      <x:c r="J16" s="84" t="s">
        <x:v>679</x:v>
      </x:c>
      <x:c r="K16" s="83">
        <x:v>0.48955253</x:v>
      </x:c>
      <x:c r="L16" s="84">
        <x:v>2.259131668</x:v>
      </x:c>
      <x:c r="M16" s="83">
        <x:v>1.9822449087</x:v>
      </x:c>
      <x:c r="N16" s="83">
        <x:v>1.5560623246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5.5446846564</x:v>
      </x:c>
      <x:c r="D17" s="359">
        <x:v>4.5597188465</x:v>
      </x:c>
      <x:c r="E17" s="83">
        <x:v>4.4679448721</x:v>
      </x:c>
      <x:c r="F17" s="373">
        <x:v>0.9995670672</x:v>
      </x:c>
      <x:c r="G17" s="83">
        <x:v>1.7046254226</x:v>
      </x:c>
      <x:c r="H17" s="373">
        <x:v>0.5847145466</x:v>
      </x:c>
      <x:c r="I17" s="83">
        <x:v>5.1752596277</x:v>
      </x:c>
      <x:c r="J17" s="373">
        <x:v>1.947376255</x:v>
      </x:c>
      <x:c r="K17" s="83">
        <x:v>0.2162316357</x:v>
      </x:c>
      <x:c r="L17" s="373">
        <x:v>5.8772588286</x:v>
      </x:c>
      <x:c r="M17" s="83">
        <x:v>3.0068579039</x:v>
      </x:c>
      <x:c r="N17" s="83">
        <x:v>5.4119741052</x:v>
      </x:c>
      <x:c r="O17" s="360">
        <x:v>1.3099594612</x:v>
      </x:c>
      <x:c r="P17" s="84">
        <x:v>5.4214957302</x:v>
      </x:c>
      <x:c r="Q17" s="83">
        <x:v>4.7700796796</x:v>
      </x:c>
      <x:c r="R17" s="83">
        <x:v>3.0970395471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0.2129928004</x:v>
      </x:c>
      <x:c r="D19" s="359" t="s">
        <x:v>611</x:v>
      </x:c>
      <x:c r="E19" s="374" t="s">
        <x:v>679</x:v>
      </x:c>
      <x:c r="F19" s="83" t="s">
        <x:v>123</x:v>
      </x:c>
      <x:c r="G19" s="360" t="s">
        <x:v>611</x:v>
      </x:c>
      <x:c r="H19" s="81">
        <x:v>-0.048679428</x:v>
      </x:c>
      <x:c r="I19" s="360" t="s">
        <x:v>679</x:v>
      </x:c>
      <x:c r="J19" s="81" t="s">
        <x:v>679</x:v>
      </x:c>
      <x:c r="K19" s="360" t="s">
        <x:v>123</x:v>
      </x:c>
      <x:c r="L19" s="81" t="s">
        <x:v>611</x:v>
      </x:c>
      <x:c r="M19" s="360" t="s">
        <x:v>679</x:v>
      </x:c>
      <x:c r="N19" s="81" t="s">
        <x:v>123</x:v>
      </x:c>
      <x:c r="O19" s="360" t="s">
        <x:v>123</x:v>
      </x:c>
      <x:c r="P19" s="81" t="s">
        <x:v>679</x:v>
      </x:c>
      <x:c r="Q19" s="80" t="s">
        <x:v>611</x:v>
      </x:c>
      <x:c r="R19" s="80" t="s">
        <x:v>679</x:v>
      </x:c>
      <x:c r="S19" s="361" t="s">
        <x:v>117</x:v>
      </x:c>
      <x:c r="T19" s="372" t="s">
        <x:v>117</x:v>
      </x:c>
      <x:c r="U19" s="360">
        <x:v>0.1529054108</x:v>
      </x:c>
      <x:c r="V19" s="80" t="s">
        <x:v>123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-0.859559096</x:v>
      </x:c>
      <x:c r="D20" s="359" t="s">
        <x:v>611</x:v>
      </x:c>
      <x:c r="E20" s="83" t="s">
        <x:v>679</x:v>
      </x:c>
      <x:c r="F20" s="83" t="s">
        <x:v>123</x:v>
      </x:c>
      <x:c r="G20" s="360" t="s">
        <x:v>611</x:v>
      </x:c>
      <x:c r="H20" s="81">
        <x:v>-0.93032571</x:v>
      </x:c>
      <x:c r="I20" s="360" t="s">
        <x:v>679</x:v>
      </x:c>
      <x:c r="J20" s="81" t="s">
        <x:v>679</x:v>
      </x:c>
      <x:c r="K20" s="360" t="s">
        <x:v>123</x:v>
      </x:c>
      <x:c r="L20" s="81" t="s">
        <x:v>611</x:v>
      </x:c>
      <x:c r="M20" s="360" t="s">
        <x:v>679</x:v>
      </x:c>
      <x:c r="N20" s="81" t="s">
        <x:v>123</x:v>
      </x:c>
      <x:c r="O20" s="360" t="s">
        <x:v>123</x:v>
      </x:c>
      <x:c r="P20" s="81" t="s">
        <x:v>679</x:v>
      </x:c>
      <x:c r="Q20" s="80" t="s">
        <x:v>611</x:v>
      </x:c>
      <x:c r="R20" s="80" t="s">
        <x:v>679</x:v>
      </x:c>
      <x:c r="S20" s="361" t="s">
        <x:v>117</x:v>
      </x:c>
      <x:c r="T20" s="372" t="s">
        <x:v>117</x:v>
      </x:c>
      <x:c r="U20" s="360">
        <x:v>-0.835715893</x:v>
      </x:c>
      <x:c r="V20" s="80" t="s">
        <x:v>123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-1.865162478</x:v>
      </x:c>
      <x:c r="D21" s="363" t="s">
        <x:v>611</x:v>
      </x:c>
      <x:c r="E21" s="125" t="s">
        <x:v>679</x:v>
      </x:c>
      <x:c r="F21" s="125" t="s">
        <x:v>123</x:v>
      </x:c>
      <x:c r="G21" s="364" t="s">
        <x:v>611</x:v>
      </x:c>
      <x:c r="H21" s="126">
        <x:v>-2.108822263</x:v>
      </x:c>
      <x:c r="I21" s="364">
        <x:v>-1.793803122</x:v>
      </x:c>
      <x:c r="J21" s="126">
        <x:v>-0.706282597</x:v>
      </x:c>
      <x:c r="K21" s="364" t="s">
        <x:v>123</x:v>
      </x:c>
      <x:c r="L21" s="126" t="s">
        <x:v>611</x:v>
      </x:c>
      <x:c r="M21" s="364" t="s">
        <x:v>679</x:v>
      </x:c>
      <x:c r="N21" s="126" t="s">
        <x:v>123</x:v>
      </x:c>
      <x:c r="O21" s="364" t="s">
        <x:v>123</x:v>
      </x:c>
      <x:c r="P21" s="126" t="s">
        <x:v>679</x:v>
      </x:c>
      <x:c r="Q21" s="96" t="s">
        <x:v>611</x:v>
      </x:c>
      <x:c r="R21" s="96" t="s">
        <x:v>679</x:v>
      </x:c>
      <x:c r="S21" s="365" t="s">
        <x:v>117</x:v>
      </x:c>
      <x:c r="T21" s="375" t="s">
        <x:v>117</x:v>
      </x:c>
      <x:c r="U21" s="364">
        <x:v>-1.850127652</x:v>
      </x:c>
      <x:c r="V21" s="96" t="s">
        <x:v>123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679</x:v>
      </x:c>
      <x:c r="D23" s="359" t="s">
        <x:v>679</x:v>
      </x:c>
      <x:c r="E23" s="80" t="s">
        <x:v>679</x:v>
      </x:c>
      <x:c r="F23" s="83" t="s">
        <x:v>679</x:v>
      </x:c>
      <x:c r="G23" s="359" t="s">
        <x:v>123</x:v>
      </x:c>
      <x:c r="H23" s="81" t="s">
        <x:v>679</x:v>
      </x:c>
      <x:c r="I23" s="360" t="s">
        <x:v>679</x:v>
      </x:c>
      <x:c r="J23" s="81" t="s">
        <x:v>679</x:v>
      </x:c>
      <x:c r="K23" s="360" t="s">
        <x:v>123</x:v>
      </x:c>
      <x:c r="L23" s="81" t="s">
        <x:v>679</x:v>
      </x:c>
      <x:c r="M23" s="360" t="s">
        <x:v>679</x:v>
      </x:c>
      <x:c r="N23" s="81" t="s">
        <x:v>679</x:v>
      </x:c>
      <x:c r="O23" s="360" t="s">
        <x:v>679</x:v>
      </x:c>
      <x:c r="P23" s="81" t="s">
        <x:v>679</x:v>
      </x:c>
      <x:c r="Q23" s="80" t="s">
        <x:v>679</x:v>
      </x:c>
      <x:c r="R23" s="80" t="s">
        <x:v>679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3.2903173627</x:v>
      </x:c>
      <x:c r="D24" s="377" t="s">
        <x:v>679</x:v>
      </x:c>
      <x:c r="E24" s="378">
        <x:v>1.7613602416</x:v>
      </x:c>
      <x:c r="F24" s="379" t="s">
        <x:v>679</x:v>
      </x:c>
      <x:c r="G24" s="380" t="s">
        <x:v>123</x:v>
      </x:c>
      <x:c r="H24" s="20">
        <x:v>2.6641475574</x:v>
      </x:c>
      <x:c r="I24" s="380">
        <x:v>3.41486602</x:v>
      </x:c>
      <x:c r="J24" s="20">
        <x:v>1.0966039493</x:v>
      </x:c>
      <x:c r="K24" s="380" t="s">
        <x:v>123</x:v>
      </x:c>
      <x:c r="L24" s="20">
        <x:v>2.6774874472</x:v>
      </x:c>
      <x:c r="M24" s="380">
        <x:v>3.0169863465</x:v>
      </x:c>
      <x:c r="N24" s="20">
        <x:v>1.2450222106</x:v>
      </x:c>
      <x:c r="O24" s="380" t="s">
        <x:v>679</x:v>
      </x:c>
      <x:c r="P24" s="20" t="s">
        <x:v>679</x:v>
      </x:c>
      <x:c r="Q24" s="13" t="s">
        <x:v>679</x:v>
      </x:c>
      <x:c r="R24" s="13" t="s">
        <x:v>679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2.7302891856</x:v>
      </x:c>
      <x:c r="D34" s="359">
        <x:v>4.3507037104</x:v>
      </x:c>
      <x:c r="E34" s="83">
        <x:v>4.9040222228</x:v>
      </x:c>
      <x:c r="F34" s="83">
        <x:v>4.7258546537</x:v>
      </x:c>
      <x:c r="G34" s="359">
        <x:v>5.9063377708</x:v>
      </x:c>
      <x:c r="H34" s="81">
        <x:v>3.1037186366</x:v>
      </x:c>
      <x:c r="I34" s="359" t="s">
        <x:v>679</x:v>
      </x:c>
      <x:c r="J34" s="84" t="s">
        <x:v>679</x:v>
      </x:c>
      <x:c r="K34" s="359">
        <x:v>5.5976640158</x:v>
      </x:c>
      <x:c r="L34" s="84">
        <x:v>3.6737140151</x:v>
      </x:c>
      <x:c r="M34" s="359">
        <x:v>3.2046866511</x:v>
      </x:c>
      <x:c r="N34" s="84">
        <x:v>5.2921835163</x:v>
      </x:c>
      <x:c r="O34" s="360">
        <x:v>7.4487453102</x:v>
      </x:c>
      <x:c r="P34" s="84">
        <x:v>2.9350016155</x:v>
      </x:c>
      <x:c r="Q34" s="83">
        <x:v>3.7740835544</x:v>
      </x:c>
      <x:c r="R34" s="83">
        <x:v>3.9778127058</x:v>
      </x:c>
      <x:c r="S34" s="361" t="s">
        <x:v>117</x:v>
      </x:c>
      <x:c r="T34" s="362" t="s">
        <x:v>117</x:v>
      </x:c>
      <x:c r="U34" s="80">
        <x:v>2.7450864093</x:v>
      </x:c>
      <x:c r="V34" s="80" t="s">
        <x:v>123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3.4055208822</x:v>
      </x:c>
      <x:c r="D35" s="359">
        <x:v>5.6698188177</x:v>
      </x:c>
      <x:c r="E35" s="83">
        <x:v>6.28471639</x:v>
      </x:c>
      <x:c r="F35" s="83">
        <x:v>5.5731969601</x:v>
      </x:c>
      <x:c r="G35" s="359">
        <x:v>8.4043255756</x:v>
      </x:c>
      <x:c r="H35" s="84">
        <x:v>3.5260200633</x:v>
      </x:c>
      <x:c r="I35" s="83">
        <x:v>3.7603785513</x:v>
      </x:c>
      <x:c r="J35" s="84">
        <x:v>7.9051601619</x:v>
      </x:c>
      <x:c r="K35" s="359">
        <x:v>6.867145448</x:v>
      </x:c>
      <x:c r="L35" s="84">
        <x:v>4.5170825738</x:v>
      </x:c>
      <x:c r="M35" s="83">
        <x:v>4.038099452</x:v>
      </x:c>
      <x:c r="N35" s="84">
        <x:v>6.4229501579</x:v>
      </x:c>
      <x:c r="O35" s="360">
        <x:v>8.7742088251</x:v>
      </x:c>
      <x:c r="P35" s="84">
        <x:v>3.6899356447</x:v>
      </x:c>
      <x:c r="Q35" s="83">
        <x:v>4.7160319939</x:v>
      </x:c>
      <x:c r="R35" s="83">
        <x:v>4.9257457386</x:v>
      </x:c>
      <x:c r="S35" s="361" t="s">
        <x:v>117</x:v>
      </x:c>
      <x:c r="T35" s="362" t="s">
        <x:v>117</x:v>
      </x:c>
      <x:c r="U35" s="80">
        <x:v>3.4312153226</x:v>
      </x:c>
      <x:c r="V35" s="80" t="s">
        <x:v>123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3.1177880625</x:v>
      </x:c>
      <x:c r="D36" s="363">
        <x:v>4.9611513005</x:v>
      </x:c>
      <x:c r="E36" s="125">
        <x:v>5.7896446117</x:v>
      </x:c>
      <x:c r="F36" s="125">
        <x:v>5.1671069411</x:v>
      </x:c>
      <x:c r="G36" s="363">
        <x:v>7.6014710596</x:v>
      </x:c>
      <x:c r="H36" s="126">
        <x:v>3.3599585916</x:v>
      </x:c>
      <x:c r="I36" s="363" t="s">
        <x:v>679</x:v>
      </x:c>
      <x:c r="J36" s="127" t="s">
        <x:v>679</x:v>
      </x:c>
      <x:c r="K36" s="363">
        <x:v>6.25960443</x:v>
      </x:c>
      <x:c r="L36" s="127">
        <x:v>4.1673123997</x:v>
      </x:c>
      <x:c r="M36" s="363">
        <x:v>3.7392849526</x:v>
      </x:c>
      <x:c r="N36" s="127">
        <x:v>5.7221473576</x:v>
      </x:c>
      <x:c r="O36" s="364">
        <x:v>7.9627349201</x:v>
      </x:c>
      <x:c r="P36" s="127">
        <x:v>3.3816639332</x:v>
      </x:c>
      <x:c r="Q36" s="363">
        <x:v>4.271058479</x:v>
      </x:c>
      <x:c r="R36" s="125">
        <x:v>4.5489508017</x:v>
      </x:c>
      <x:c r="S36" s="365" t="s">
        <x:v>117</x:v>
      </x:c>
      <x:c r="T36" s="366" t="s">
        <x:v>117</x:v>
      </x:c>
      <x:c r="U36" s="96">
        <x:v>3.13630002</x:v>
      </x:c>
      <x:c r="V36" s="96" t="s">
        <x:v>123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1.5493833846</x:v>
      </x:c>
      <x:c r="D37" s="367">
        <x:v>2.2823759563</x:v>
      </x:c>
      <x:c r="E37" s="128">
        <x:v>2.8626548816</x:v>
      </x:c>
      <x:c r="F37" s="128">
        <x:v>2.7506871275</x:v>
      </x:c>
      <x:c r="G37" s="367">
        <x:v>3.576683365</x:v>
      </x:c>
      <x:c r="H37" s="129">
        <x:v>1.9799045884</x:v>
      </x:c>
      <x:c r="I37" s="367">
        <x:v>1.6324163753</x:v>
      </x:c>
      <x:c r="J37" s="368">
        <x:v>4.2047114709</x:v>
      </x:c>
      <x:c r="K37" s="367">
        <x:v>2.9540376964</x:v>
      </x:c>
      <x:c r="L37" s="368">
        <x:v>1.9043725548</x:v>
      </x:c>
      <x:c r="M37" s="367">
        <x:v>1.9041655496</x:v>
      </x:c>
      <x:c r="N37" s="368">
        <x:v>2.5570548468</x:v>
      </x:c>
      <x:c r="O37" s="369" t="s">
        <x:v>679</x:v>
      </x:c>
      <x:c r="P37" s="368" t="s">
        <x:v>679</x:v>
      </x:c>
      <x:c r="Q37" s="128">
        <x:v>2.1517210354</x:v>
      </x:c>
      <x:c r="R37" s="128">
        <x:v>2.1141185895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1.5909932989</x:v>
      </x:c>
      <x:c r="D38" s="359">
        <x:v>2.6915072026</x:v>
      </x:c>
      <x:c r="E38" s="83">
        <x:v>2.6689085183</x:v>
      </x:c>
      <x:c r="F38" s="84" t="s">
        <x:v>679</x:v>
      </x:c>
      <x:c r="G38" s="83">
        <x:v>4.3432771411</x:v>
      </x:c>
      <x:c r="H38" s="84">
        <x:v>1.5204022533</x:v>
      </x:c>
      <x:c r="I38" s="83" t="s">
        <x:v>679</x:v>
      </x:c>
      <x:c r="J38" s="84" t="s">
        <x:v>679</x:v>
      </x:c>
      <x:c r="K38" s="83">
        <x:v>3.2680749246</x:v>
      </x:c>
      <x:c r="L38" s="84">
        <x:v>1.9490073847</x:v>
      </x:c>
      <x:c r="M38" s="83">
        <x:v>1.8370480547</x:v>
      </x:c>
      <x:c r="N38" s="83">
        <x:v>3.1707309986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2.951084293</x:v>
      </x:c>
      <x:c r="D39" s="359">
        <x:v>4.5400211381</x:v>
      </x:c>
      <x:c r="E39" s="83">
        <x:v>4.9128060406</x:v>
      </x:c>
      <x:c r="F39" s="373">
        <x:v>5.8778659013</x:v>
      </x:c>
      <x:c r="G39" s="83">
        <x:v>6.9164393225</x:v>
      </x:c>
      <x:c r="H39" s="373">
        <x:v>3.0163243179</x:v>
      </x:c>
      <x:c r="I39" s="83">
        <x:v>3.1877182752</x:v>
      </x:c>
      <x:c r="J39" s="373">
        <x:v>7.8627701525</x:v>
      </x:c>
      <x:c r="K39" s="83">
        <x:v>6.5625425683</x:v>
      </x:c>
      <x:c r="L39" s="373">
        <x:v>3.6209115929</x:v>
      </x:c>
      <x:c r="M39" s="83">
        <x:v>3.7779285374</x:v>
      </x:c>
      <x:c r="N39" s="83">
        <x:v>4.7364142576</x:v>
      </x:c>
      <x:c r="O39" s="360">
        <x:v>8.3774121259</x:v>
      </x:c>
      <x:c r="P39" s="84">
        <x:v>3.1518305706</x:v>
      </x:c>
      <x:c r="Q39" s="83">
        <x:v>3.9642151692</x:v>
      </x:c>
      <x:c r="R39" s="83">
        <x:v>4.3903096558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5.0545457825</x:v>
      </x:c>
      <x:c r="D41" s="359" t="s">
        <x:v>611</x:v>
      </x:c>
      <x:c r="E41" s="374" t="s">
        <x:v>679</x:v>
      </x:c>
      <x:c r="F41" s="83" t="s">
        <x:v>123</x:v>
      </x:c>
      <x:c r="G41" s="360" t="s">
        <x:v>611</x:v>
      </x:c>
      <x:c r="H41" s="81">
        <x:v>5.0391358219</x:v>
      </x:c>
      <x:c r="I41" s="360" t="s">
        <x:v>679</x:v>
      </x:c>
      <x:c r="J41" s="81" t="s">
        <x:v>679</x:v>
      </x:c>
      <x:c r="K41" s="360" t="s">
        <x:v>123</x:v>
      </x:c>
      <x:c r="L41" s="81" t="s">
        <x:v>611</x:v>
      </x:c>
      <x:c r="M41" s="360" t="s">
        <x:v>679</x:v>
      </x:c>
      <x:c r="N41" s="81" t="s">
        <x:v>123</x:v>
      </x:c>
      <x:c r="O41" s="360" t="s">
        <x:v>123</x:v>
      </x:c>
      <x:c r="P41" s="81" t="s">
        <x:v>679</x:v>
      </x:c>
      <x:c r="Q41" s="80" t="s">
        <x:v>611</x:v>
      </x:c>
      <x:c r="R41" s="80" t="s">
        <x:v>679</x:v>
      </x:c>
      <x:c r="S41" s="361" t="s">
        <x:v>117</x:v>
      </x:c>
      <x:c r="T41" s="372" t="s">
        <x:v>117</x:v>
      </x:c>
      <x:c r="U41" s="360">
        <x:v>5.1454777978</x:v>
      </x:c>
      <x:c r="V41" s="80" t="s">
        <x:v>123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6.0936460251</x:v>
      </x:c>
      <x:c r="D42" s="359" t="s">
        <x:v>611</x:v>
      </x:c>
      <x:c r="E42" s="83" t="s">
        <x:v>679</x:v>
      </x:c>
      <x:c r="F42" s="83" t="s">
        <x:v>123</x:v>
      </x:c>
      <x:c r="G42" s="360" t="s">
        <x:v>611</x:v>
      </x:c>
      <x:c r="H42" s="81">
        <x:v>6.2403980311</x:v>
      </x:c>
      <x:c r="I42" s="360" t="s">
        <x:v>679</x:v>
      </x:c>
      <x:c r="J42" s="81" t="s">
        <x:v>679</x:v>
      </x:c>
      <x:c r="K42" s="360" t="s">
        <x:v>123</x:v>
      </x:c>
      <x:c r="L42" s="81" t="s">
        <x:v>611</x:v>
      </x:c>
      <x:c r="M42" s="360" t="s">
        <x:v>679</x:v>
      </x:c>
      <x:c r="N42" s="81" t="s">
        <x:v>123</x:v>
      </x:c>
      <x:c r="O42" s="360" t="s">
        <x:v>123</x:v>
      </x:c>
      <x:c r="P42" s="81" t="s">
        <x:v>679</x:v>
      </x:c>
      <x:c r="Q42" s="80" t="s">
        <x:v>611</x:v>
      </x:c>
      <x:c r="R42" s="80" t="s">
        <x:v>679</x:v>
      </x:c>
      <x:c r="S42" s="361" t="s">
        <x:v>117</x:v>
      </x:c>
      <x:c r="T42" s="372" t="s">
        <x:v>117</x:v>
      </x:c>
      <x:c r="U42" s="360">
        <x:v>6.1605387196</x:v>
      </x:c>
      <x:c r="V42" s="80" t="s">
        <x:v>123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6.6612801766</x:v>
      </x:c>
      <x:c r="D43" s="363" t="s">
        <x:v>611</x:v>
      </x:c>
      <x:c r="E43" s="125" t="s">
        <x:v>679</x:v>
      </x:c>
      <x:c r="F43" s="125" t="s">
        <x:v>123</x:v>
      </x:c>
      <x:c r="G43" s="364" t="s">
        <x:v>611</x:v>
      </x:c>
      <x:c r="H43" s="126">
        <x:v>6.5534347888</x:v>
      </x:c>
      <x:c r="I43" s="364">
        <x:v>8.4923572284</x:v>
      </x:c>
      <x:c r="J43" s="126">
        <x:v>10.412944663</x:v>
      </x:c>
      <x:c r="K43" s="364" t="s">
        <x:v>123</x:v>
      </x:c>
      <x:c r="L43" s="126" t="s">
        <x:v>611</x:v>
      </x:c>
      <x:c r="M43" s="364" t="s">
        <x:v>679</x:v>
      </x:c>
      <x:c r="N43" s="126" t="s">
        <x:v>123</x:v>
      </x:c>
      <x:c r="O43" s="364" t="s">
        <x:v>123</x:v>
      </x:c>
      <x:c r="P43" s="126" t="s">
        <x:v>679</x:v>
      </x:c>
      <x:c r="Q43" s="96" t="s">
        <x:v>611</x:v>
      </x:c>
      <x:c r="R43" s="96" t="s">
        <x:v>679</x:v>
      </x:c>
      <x:c r="S43" s="365" t="s">
        <x:v>117</x:v>
      </x:c>
      <x:c r="T43" s="375" t="s">
        <x:v>117</x:v>
      </x:c>
      <x:c r="U43" s="364">
        <x:v>6.7193327064</x:v>
      </x:c>
      <x:c r="V43" s="96" t="s">
        <x:v>123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679</x:v>
      </x:c>
      <x:c r="D45" s="359" t="s">
        <x:v>679</x:v>
      </x:c>
      <x:c r="E45" s="80" t="s">
        <x:v>679</x:v>
      </x:c>
      <x:c r="F45" s="83" t="s">
        <x:v>679</x:v>
      </x:c>
      <x:c r="G45" s="359" t="s">
        <x:v>123</x:v>
      </x:c>
      <x:c r="H45" s="81" t="s">
        <x:v>679</x:v>
      </x:c>
      <x:c r="I45" s="360" t="s">
        <x:v>679</x:v>
      </x:c>
      <x:c r="J45" s="81" t="s">
        <x:v>679</x:v>
      </x:c>
      <x:c r="K45" s="360" t="s">
        <x:v>123</x:v>
      </x:c>
      <x:c r="L45" s="81" t="s">
        <x:v>679</x:v>
      </x:c>
      <x:c r="M45" s="360" t="s">
        <x:v>679</x:v>
      </x:c>
      <x:c r="N45" s="81" t="s">
        <x:v>679</x:v>
      </x:c>
      <x:c r="O45" s="360" t="s">
        <x:v>679</x:v>
      </x:c>
      <x:c r="P45" s="81" t="s">
        <x:v>679</x:v>
      </x:c>
      <x:c r="Q45" s="80" t="s">
        <x:v>679</x:v>
      </x:c>
      <x:c r="R45" s="80" t="s">
        <x:v>679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3.4825626714</x:v>
      </x:c>
      <x:c r="D46" s="377" t="s">
        <x:v>679</x:v>
      </x:c>
      <x:c r="E46" s="378">
        <x:v>4.9612031378</x:v>
      </x:c>
      <x:c r="F46" s="379" t="s">
        <x:v>679</x:v>
      </x:c>
      <x:c r="G46" s="380" t="s">
        <x:v>123</x:v>
      </x:c>
      <x:c r="H46" s="20">
        <x:v>3.4985174819</x:v>
      </x:c>
      <x:c r="I46" s="380">
        <x:v>4.7275097154</x:v>
      </x:c>
      <x:c r="J46" s="20">
        <x:v>5.0406934591</x:v>
      </x:c>
      <x:c r="K46" s="380" t="s">
        <x:v>123</x:v>
      </x:c>
      <x:c r="L46" s="20">
        <x:v>9.3017310766</x:v>
      </x:c>
      <x:c r="M46" s="380">
        <x:v>3.8338847956</x:v>
      </x:c>
      <x:c r="N46" s="20">
        <x:v>9.4084818472</x:v>
      </x:c>
      <x:c r="O46" s="380" t="s">
        <x:v>679</x:v>
      </x:c>
      <x:c r="P46" s="20" t="s">
        <x:v>679</x:v>
      </x:c>
      <x:c r="Q46" s="13" t="s">
        <x:v>679</x:v>
      </x:c>
      <x:c r="R46" s="13" t="s">
        <x:v>679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135.25</x:v>
      </x:c>
      <x:c r="D12" s="320">
        <x:v>48.5</x:v>
      </x:c>
      <x:c r="E12" s="321">
        <x:v>40.75</x:v>
      </x:c>
      <x:c r="F12" s="321">
        <x:v>46</x:v>
      </x:c>
      <x:c r="G12" s="320">
        <x:v>27</x:v>
      </x:c>
      <x:c r="H12" s="322">
        <x:v>108.25</x:v>
      </x:c>
      <x:c r="I12" s="320" t="s">
        <x:v>679</x:v>
      </x:c>
      <x:c r="J12" s="323" t="s">
        <x:v>679</x:v>
      </x:c>
      <x:c r="K12" s="320">
        <x:v>32.25</x:v>
      </x:c>
      <x:c r="L12" s="323">
        <x:v>77.25</x:v>
      </x:c>
      <x:c r="M12" s="320">
        <x:v>97.25</x:v>
      </x:c>
      <x:c r="N12" s="323">
        <x:v>37</x:v>
      </x:c>
      <x:c r="O12" s="91">
        <x:v>17.75</x:v>
      </x:c>
      <x:c r="P12" s="323">
        <x:v>117.5</x:v>
      </x:c>
      <x:c r="Q12" s="321">
        <x:v>72</x:v>
      </x:c>
      <x:c r="R12" s="321">
        <x:v>63.25</x:v>
      </x:c>
      <x:c r="S12" s="324" t="s">
        <x:v>117</x:v>
      </x:c>
      <x:c r="T12" s="325" t="s">
        <x:v>117</x:v>
      </x:c>
      <x:c r="U12" s="326">
        <x:v>133</x:v>
      </x:c>
      <x:c r="V12" s="326" t="s">
        <x:v>123</x:v>
      </x:c>
      <x:c r="W12" s="322" t="s">
        <x:v>117</x:v>
      </x:c>
      <x:c r="X12" s="451">
        <x:v>0.669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120.6</x:v>
      </x:c>
      <x:c r="D13" s="320">
        <x:v>43</x:v>
      </x:c>
      <x:c r="E13" s="321">
        <x:v>33.4</x:v>
      </x:c>
      <x:c r="F13" s="321">
        <x:v>44.2</x:v>
      </x:c>
      <x:c r="G13" s="320">
        <x:v>17.6</x:v>
      </x:c>
      <x:c r="H13" s="323">
        <x:v>103</x:v>
      </x:c>
      <x:c r="I13" s="321">
        <x:v>99.4</x:v>
      </x:c>
      <x:c r="J13" s="323">
        <x:v>21.2</x:v>
      </x:c>
      <x:c r="K13" s="320">
        <x:v>29.2</x:v>
      </x:c>
      <x:c r="L13" s="323">
        <x:v>68.8</x:v>
      </x:c>
      <x:c r="M13" s="321">
        <x:v>86</x:v>
      </x:c>
      <x:c r="N13" s="323">
        <x:v>33.6</x:v>
      </x:c>
      <x:c r="O13" s="91">
        <x:v>17.8</x:v>
      </x:c>
      <x:c r="P13" s="323">
        <x:v>102.8</x:v>
      </x:c>
      <x:c r="Q13" s="321">
        <x:v>62</x:v>
      </x:c>
      <x:c r="R13" s="321">
        <x:v>58.6</x:v>
      </x:c>
      <x:c r="S13" s="324" t="s">
        <x:v>117</x:v>
      </x:c>
      <x:c r="T13" s="325" t="s">
        <x:v>117</x:v>
      </x:c>
      <x:c r="U13" s="326">
        <x:v>119.2</x:v>
      </x:c>
      <x:c r="V13" s="326" t="s">
        <x:v>123</x:v>
      </x:c>
      <x:c r="W13" s="323" t="s">
        <x:v>117</x:v>
      </x:c>
      <x:c r="X13" s="452">
        <x:v>0.669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124.666666</x:v>
      </x:c>
      <x:c r="D14" s="328">
        <x:v>45.6666666</x:v>
      </x:c>
      <x:c r="E14" s="329">
        <x:v>34.3333333</x:v>
      </x:c>
      <x:c r="F14" s="329">
        <x:v>44.6666666</x:v>
      </x:c>
      <x:c r="G14" s="328">
        <x:v>21</x:v>
      </x:c>
      <x:c r="H14" s="330">
        <x:v>103.666666</x:v>
      </x:c>
      <x:c r="I14" s="328" t="s">
        <x:v>679</x:v>
      </x:c>
      <x:c r="J14" s="331" t="s">
        <x:v>679</x:v>
      </x:c>
      <x:c r="K14" s="328">
        <x:v>30.3333333</x:v>
      </x:c>
      <x:c r="L14" s="331">
        <x:v>70.6666666</x:v>
      </x:c>
      <x:c r="M14" s="328">
        <x:v>87</x:v>
      </x:c>
      <x:c r="N14" s="331">
        <x:v>36.6666666</x:v>
      </x:c>
      <x:c r="O14" s="332">
        <x:v>17.6666666</x:v>
      </x:c>
      <x:c r="P14" s="331">
        <x:v>107</x:v>
      </x:c>
      <x:c r="Q14" s="328">
        <x:v>65</x:v>
      </x:c>
      <x:c r="R14" s="329">
        <x:v>59.6666666</x:v>
      </x:c>
      <x:c r="S14" s="333" t="s">
        <x:v>117</x:v>
      </x:c>
      <x:c r="T14" s="334" t="s">
        <x:v>117</x:v>
      </x:c>
      <x:c r="U14" s="335">
        <x:v>123.333333</x:v>
      </x:c>
      <x:c r="V14" s="335" t="s">
        <x:v>123</x:v>
      </x:c>
      <x:c r="W14" s="330" t="s">
        <x:v>117</x:v>
      </x:c>
      <x:c r="X14" s="451">
        <x:v>0.669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34</x:v>
      </x:c>
      <x:c r="D15" s="337">
        <x:v>14</x:v>
      </x:c>
      <x:c r="E15" s="338">
        <x:v>11</x:v>
      </x:c>
      <x:c r="F15" s="338">
        <x:v>9</x:v>
      </x:c>
      <x:c r="G15" s="337">
        <x:v>10</x:v>
      </x:c>
      <x:c r="H15" s="339">
        <x:v>24</x:v>
      </x:c>
      <x:c r="I15" s="337">
        <x:v>28</x:v>
      </x:c>
      <x:c r="J15" s="340">
        <x:v>6</x:v>
      </x:c>
      <x:c r="K15" s="337">
        <x:v>4</x:v>
      </x:c>
      <x:c r="L15" s="340">
        <x:v>24</x:v>
      </x:c>
      <x:c r="M15" s="337">
        <x:v>20</x:v>
      </x:c>
      <x:c r="N15" s="340">
        <x:v>14</x:v>
      </x:c>
      <x:c r="O15" s="341" t="s">
        <x:v>679</x:v>
      </x:c>
      <x:c r="P15" s="340" t="s">
        <x:v>679</x:v>
      </x:c>
      <x:c r="Q15" s="338">
        <x:v>24</x:v>
      </x:c>
      <x:c r="R15" s="338">
        <x:v>10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184</x:v>
      </x:c>
      <x:c r="D16" s="320">
        <x:v>74</x:v>
      </x:c>
      <x:c r="E16" s="321">
        <x:v>62</x:v>
      </x:c>
      <x:c r="F16" s="323" t="s">
        <x:v>679</x:v>
      </x:c>
      <x:c r="G16" s="321">
        <x:v>30</x:v>
      </x:c>
      <x:c r="H16" s="323">
        <x:v>154</x:v>
      </x:c>
      <x:c r="I16" s="321" t="s">
        <x:v>679</x:v>
      </x:c>
      <x:c r="J16" s="323" t="s">
        <x:v>679</x:v>
      </x:c>
      <x:c r="K16" s="321">
        <x:v>42</x:v>
      </x:c>
      <x:c r="L16" s="323">
        <x:v>121</x:v>
      </x:c>
      <x:c r="M16" s="321">
        <x:v>121</x:v>
      </x:c>
      <x:c r="N16" s="321">
        <x:v>63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146</x:v>
      </x:c>
      <x:c r="D17" s="320">
        <x:v>63</x:v>
      </x:c>
      <x:c r="E17" s="321">
        <x:v>50</x:v>
      </x:c>
      <x:c r="F17" s="345">
        <x:v>33</x:v>
      </x:c>
      <x:c r="G17" s="321">
        <x:v>25</x:v>
      </x:c>
      <x:c r="H17" s="345">
        <x:v>121</x:v>
      </x:c>
      <x:c r="I17" s="321">
        <x:v>129</x:v>
      </x:c>
      <x:c r="J17" s="345">
        <x:v>17</x:v>
      </x:c>
      <x:c r="K17" s="321">
        <x:v>26</x:v>
      </x:c>
      <x:c r="L17" s="345">
        <x:v>103</x:v>
      </x:c>
      <x:c r="M17" s="321">
        <x:v>90</x:v>
      </x:c>
      <x:c r="N17" s="321">
        <x:v>56</x:v>
      </x:c>
      <x:c r="O17" s="91">
        <x:v>17</x:v>
      </x:c>
      <x:c r="P17" s="323">
        <x:v>129</x:v>
      </x:c>
      <x:c r="Q17" s="321">
        <x:v>82</x:v>
      </x:c>
      <x:c r="R17" s="321">
        <x:v>64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35</x:v>
      </x:c>
      <x:c r="D19" s="320" t="s">
        <x:v>611</x:v>
      </x:c>
      <x:c r="E19" s="346" t="s">
        <x:v>679</x:v>
      </x:c>
      <x:c r="F19" s="321" t="s">
        <x:v>123</x:v>
      </x:c>
      <x:c r="G19" s="91" t="s">
        <x:v>611</x:v>
      </x:c>
      <x:c r="H19" s="322">
        <x:v>35</x:v>
      </x:c>
      <x:c r="I19" s="91" t="s">
        <x:v>679</x:v>
      </x:c>
      <x:c r="J19" s="322" t="s">
        <x:v>679</x:v>
      </x:c>
      <x:c r="K19" s="91" t="s">
        <x:v>123</x:v>
      </x:c>
      <x:c r="L19" s="322" t="s">
        <x:v>611</x:v>
      </x:c>
      <x:c r="M19" s="91" t="s">
        <x:v>679</x:v>
      </x:c>
      <x:c r="N19" s="322" t="s">
        <x:v>123</x:v>
      </x:c>
      <x:c r="O19" s="91" t="s">
        <x:v>123</x:v>
      </x:c>
      <x:c r="P19" s="322" t="s">
        <x:v>679</x:v>
      </x:c>
      <x:c r="Q19" s="326" t="s">
        <x:v>611</x:v>
      </x:c>
      <x:c r="R19" s="326" t="s">
        <x:v>679</x:v>
      </x:c>
      <x:c r="S19" s="324" t="s">
        <x:v>117</x:v>
      </x:c>
      <x:c r="T19" s="344" t="s">
        <x:v>117</x:v>
      </x:c>
      <x:c r="U19" s="91">
        <x:v>34</x:v>
      </x:c>
      <x:c r="V19" s="326" t="s">
        <x:v>123</x:v>
      </x:c>
      <x:c r="W19" s="322" t="s">
        <x:v>611</x:v>
      </x:c>
      <x:c r="X19" s="451">
        <x:v>0.591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31.2</x:v>
      </x:c>
      <x:c r="D20" s="320" t="s">
        <x:v>611</x:v>
      </x:c>
      <x:c r="E20" s="321" t="s">
        <x:v>679</x:v>
      </x:c>
      <x:c r="F20" s="321" t="s">
        <x:v>123</x:v>
      </x:c>
      <x:c r="G20" s="91" t="s">
        <x:v>611</x:v>
      </x:c>
      <x:c r="H20" s="322">
        <x:v>31.2</x:v>
      </x:c>
      <x:c r="I20" s="91" t="s">
        <x:v>679</x:v>
      </x:c>
      <x:c r="J20" s="322" t="s">
        <x:v>679</x:v>
      </x:c>
      <x:c r="K20" s="91" t="s">
        <x:v>123</x:v>
      </x:c>
      <x:c r="L20" s="322" t="s">
        <x:v>611</x:v>
      </x:c>
      <x:c r="M20" s="91" t="s">
        <x:v>679</x:v>
      </x:c>
      <x:c r="N20" s="322" t="s">
        <x:v>123</x:v>
      </x:c>
      <x:c r="O20" s="91" t="s">
        <x:v>123</x:v>
      </x:c>
      <x:c r="P20" s="322" t="s">
        <x:v>679</x:v>
      </x:c>
      <x:c r="Q20" s="326" t="s">
        <x:v>611</x:v>
      </x:c>
      <x:c r="R20" s="326" t="s">
        <x:v>679</x:v>
      </x:c>
      <x:c r="S20" s="324" t="s">
        <x:v>117</x:v>
      </x:c>
      <x:c r="T20" s="344" t="s">
        <x:v>117</x:v>
      </x:c>
      <x:c r="U20" s="91">
        <x:v>30.4</x:v>
      </x:c>
      <x:c r="V20" s="326" t="s">
        <x:v>123</x:v>
      </x:c>
      <x:c r="W20" s="322" t="s">
        <x:v>611</x:v>
      </x:c>
      <x:c r="X20" s="453">
        <x:v>0.591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27.5</x:v>
      </x:c>
      <x:c r="D21" s="328" t="s">
        <x:v>611</x:v>
      </x:c>
      <x:c r="E21" s="329" t="s">
        <x:v>679</x:v>
      </x:c>
      <x:c r="F21" s="329" t="s">
        <x:v>123</x:v>
      </x:c>
      <x:c r="G21" s="332" t="s">
        <x:v>611</x:v>
      </x:c>
      <x:c r="H21" s="330">
        <x:v>27.5</x:v>
      </x:c>
      <x:c r="I21" s="332">
        <x:v>16.1666666</x:v>
      </x:c>
      <x:c r="J21" s="330">
        <x:v>11.3333333</x:v>
      </x:c>
      <x:c r="K21" s="332" t="s">
        <x:v>123</x:v>
      </x:c>
      <x:c r="L21" s="330" t="s">
        <x:v>611</x:v>
      </x:c>
      <x:c r="M21" s="332" t="s">
        <x:v>679</x:v>
      </x:c>
      <x:c r="N21" s="330" t="s">
        <x:v>123</x:v>
      </x:c>
      <x:c r="O21" s="332" t="s">
        <x:v>123</x:v>
      </x:c>
      <x:c r="P21" s="330" t="s">
        <x:v>679</x:v>
      </x:c>
      <x:c r="Q21" s="335" t="s">
        <x:v>611</x:v>
      </x:c>
      <x:c r="R21" s="335" t="s">
        <x:v>679</x:v>
      </x:c>
      <x:c r="S21" s="333" t="s">
        <x:v>117</x:v>
      </x:c>
      <x:c r="T21" s="347" t="s">
        <x:v>117</x:v>
      </x:c>
      <x:c r="U21" s="332">
        <x:v>26.8333333</x:v>
      </x:c>
      <x:c r="V21" s="335" t="s">
        <x:v>123</x:v>
      </x:c>
      <x:c r="W21" s="330" t="s">
        <x:v>611</x:v>
      </x:c>
      <x:c r="X21" s="451">
        <x:v>0.591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679</x:v>
      </x:c>
      <x:c r="D23" s="320" t="s">
        <x:v>679</x:v>
      </x:c>
      <x:c r="E23" s="326" t="s">
        <x:v>679</x:v>
      </x:c>
      <x:c r="F23" s="321" t="s">
        <x:v>679</x:v>
      </x:c>
      <x:c r="G23" s="320" t="s">
        <x:v>123</x:v>
      </x:c>
      <x:c r="H23" s="322" t="s">
        <x:v>679</x:v>
      </x:c>
      <x:c r="I23" s="91" t="s">
        <x:v>679</x:v>
      </x:c>
      <x:c r="J23" s="322" t="s">
        <x:v>679</x:v>
      </x:c>
      <x:c r="K23" s="91" t="s">
        <x:v>123</x:v>
      </x:c>
      <x:c r="L23" s="322" t="s">
        <x:v>679</x:v>
      </x:c>
      <x:c r="M23" s="91" t="s">
        <x:v>679</x:v>
      </x:c>
      <x:c r="N23" s="322" t="s">
        <x:v>679</x:v>
      </x:c>
      <x:c r="O23" s="91" t="s">
        <x:v>679</x:v>
      </x:c>
      <x:c r="P23" s="322" t="s">
        <x:v>679</x:v>
      </x:c>
      <x:c r="Q23" s="326" t="s">
        <x:v>679</x:v>
      </x:c>
      <x:c r="R23" s="326" t="s">
        <x:v>679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104</x:v>
      </x:c>
      <x:c r="D24" s="351" t="s">
        <x:v>679</x:v>
      </x:c>
      <x:c r="E24" s="352">
        <x:v>50</x:v>
      </x:c>
      <x:c r="F24" s="353" t="s">
        <x:v>679</x:v>
      </x:c>
      <x:c r="G24" s="354" t="s">
        <x:v>123</x:v>
      </x:c>
      <x:c r="H24" s="355">
        <x:v>101</x:v>
      </x:c>
      <x:c r="I24" s="354">
        <x:v>57</x:v>
      </x:c>
      <x:c r="J24" s="355">
        <x:v>47</x:v>
      </x:c>
      <x:c r="K24" s="354" t="s">
        <x:v>123</x:v>
      </x:c>
      <x:c r="L24" s="355">
        <x:v>15</x:v>
      </x:c>
      <x:c r="M24" s="354">
        <x:v>88</x:v>
      </x:c>
      <x:c r="N24" s="355">
        <x:v>12</x:v>
      </x:c>
      <x:c r="O24" s="354" t="s">
        <x:v>679</x:v>
      </x:c>
      <x:c r="P24" s="355" t="s">
        <x:v>679</x:v>
      </x:c>
      <x:c r="Q24" s="356" t="s">
        <x:v>679</x:v>
      </x:c>
      <x:c r="R24" s="356" t="s">
        <x:v>679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162</x:v>
      </x:c>
      <x:c r="D33" s="320">
        <x:v>55</x:v>
      </x:c>
      <x:c r="E33" s="321">
        <x:v>49</x:v>
      </x:c>
      <x:c r="F33" s="321">
        <x:v>58</x:v>
      </x:c>
      <x:c r="G33" s="320">
        <x:v>31</x:v>
      </x:c>
      <x:c r="H33" s="322">
        <x:v>131</x:v>
      </x:c>
      <x:c r="I33" s="320">
        <x:v>137</x:v>
      </x:c>
      <x:c r="J33" s="323">
        <x:v>25</x:v>
      </x:c>
      <x:c r="K33" s="320">
        <x:v>40</x:v>
      </x:c>
      <x:c r="L33" s="323">
        <x:v>94</x:v>
      </x:c>
      <x:c r="M33" s="320">
        <x:v>116</x:v>
      </x:c>
      <x:c r="N33" s="323">
        <x:v>45</x:v>
      </x:c>
      <x:c r="O33" s="91">
        <x:v>21</x:v>
      </x:c>
      <x:c r="P33" s="323">
        <x:v>141</x:v>
      </x:c>
      <x:c r="Q33" s="321">
        <x:v>85</x:v>
      </x:c>
      <x:c r="R33" s="321">
        <x:v>77</x:v>
      </x:c>
      <x:c r="S33" s="324">
        <x:v>0</x:v>
      </x:c>
      <x:c r="T33" s="325">
        <x:v>0</x:v>
      </x:c>
      <x:c r="U33" s="326">
        <x:v>159</x:v>
      </x:c>
      <x:c r="V33" s="326">
        <x:v>5</x:v>
      </x:c>
      <x:c r="W33" s="322">
        <x:v>0</x:v>
      </x:c>
      <x:c r="X33" s="451">
        <x:v>0.669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162</x:v>
      </x:c>
      <x:c r="D34" s="320">
        <x:v>55</x:v>
      </x:c>
      <x:c r="E34" s="321">
        <x:v>49</x:v>
      </x:c>
      <x:c r="F34" s="321">
        <x:v>58</x:v>
      </x:c>
      <x:c r="G34" s="320">
        <x:v>31</x:v>
      </x:c>
      <x:c r="H34" s="323">
        <x:v>131</x:v>
      </x:c>
      <x:c r="I34" s="321">
        <x:v>137</x:v>
      </x:c>
      <x:c r="J34" s="323">
        <x:v>25</x:v>
      </x:c>
      <x:c r="K34" s="320">
        <x:v>40</x:v>
      </x:c>
      <x:c r="L34" s="323">
        <x:v>94</x:v>
      </x:c>
      <x:c r="M34" s="321">
        <x:v>116</x:v>
      </x:c>
      <x:c r="N34" s="323">
        <x:v>45</x:v>
      </x:c>
      <x:c r="O34" s="91">
        <x:v>21</x:v>
      </x:c>
      <x:c r="P34" s="323">
        <x:v>141</x:v>
      </x:c>
      <x:c r="Q34" s="321">
        <x:v>85</x:v>
      </x:c>
      <x:c r="R34" s="321">
        <x:v>77</x:v>
      </x:c>
      <x:c r="S34" s="324">
        <x:v>0</x:v>
      </x:c>
      <x:c r="T34" s="325">
        <x:v>0</x:v>
      </x:c>
      <x:c r="U34" s="326">
        <x:v>159</x:v>
      </x:c>
      <x:c r="V34" s="326">
        <x:v>5</x:v>
      </x:c>
      <x:c r="W34" s="323">
        <x:v>0</x:v>
      </x:c>
      <x:c r="X34" s="452">
        <x:v>0.669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162</x:v>
      </x:c>
      <x:c r="D35" s="328">
        <x:v>55</x:v>
      </x:c>
      <x:c r="E35" s="329">
        <x:v>49</x:v>
      </x:c>
      <x:c r="F35" s="329">
        <x:v>58</x:v>
      </x:c>
      <x:c r="G35" s="328">
        <x:v>31</x:v>
      </x:c>
      <x:c r="H35" s="330">
        <x:v>131</x:v>
      </x:c>
      <x:c r="I35" s="328">
        <x:v>137</x:v>
      </x:c>
      <x:c r="J35" s="331">
        <x:v>25</x:v>
      </x:c>
      <x:c r="K35" s="328">
        <x:v>40</x:v>
      </x:c>
      <x:c r="L35" s="331">
        <x:v>94</x:v>
      </x:c>
      <x:c r="M35" s="328">
        <x:v>116</x:v>
      </x:c>
      <x:c r="N35" s="331">
        <x:v>45</x:v>
      </x:c>
      <x:c r="O35" s="332">
        <x:v>21</x:v>
      </x:c>
      <x:c r="P35" s="331">
        <x:v>141</x:v>
      </x:c>
      <x:c r="Q35" s="328">
        <x:v>85</x:v>
      </x:c>
      <x:c r="R35" s="329">
        <x:v>77</x:v>
      </x:c>
      <x:c r="S35" s="333">
        <x:v>0</x:v>
      </x:c>
      <x:c r="T35" s="334">
        <x:v>0</x:v>
      </x:c>
      <x:c r="U35" s="335">
        <x:v>159</x:v>
      </x:c>
      <x:c r="V35" s="335">
        <x:v>5</x:v>
      </x:c>
      <x:c r="W35" s="330">
        <x:v>0</x:v>
      </x:c>
      <x:c r="X35" s="451">
        <x:v>0.669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324</x:v>
      </x:c>
      <x:c r="D36" s="337">
        <x:v>138</x:v>
      </x:c>
      <x:c r="E36" s="338">
        <x:v>97</x:v>
      </x:c>
      <x:c r="F36" s="338">
        <x:v>89</x:v>
      </x:c>
      <x:c r="G36" s="337">
        <x:v>70</x:v>
      </x:c>
      <x:c r="H36" s="339">
        <x:v>254</x:v>
      </x:c>
      <x:c r="I36" s="337">
        <x:v>272</x:v>
      </x:c>
      <x:c r="J36" s="340">
        <x:v>52</x:v>
      </x:c>
      <x:c r="K36" s="337">
        <x:v>68</x:v>
      </x:c>
      <x:c r="L36" s="340">
        <x:v>204</x:v>
      </x:c>
      <x:c r="M36" s="337">
        <x:v>196</x:v>
      </x:c>
      <x:c r="N36" s="340">
        <x:v>127</x:v>
      </x:c>
      <x:c r="O36" s="341">
        <x:v>28</x:v>
      </x:c>
      <x:c r="P36" s="340">
        <x:v>296</x:v>
      </x:c>
      <x:c r="Q36" s="338">
        <x:v>190</x:v>
      </x:c>
      <x:c r="R36" s="338">
        <x:v>134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194</x:v>
      </x:c>
      <x:c r="D37" s="320">
        <x:v>79</x:v>
      </x:c>
      <x:c r="E37" s="321">
        <x:v>65</x:v>
      </x:c>
      <x:c r="F37" s="323">
        <x:v>50</x:v>
      </x:c>
      <x:c r="G37" s="321">
        <x:v>33</x:v>
      </x:c>
      <x:c r="H37" s="323">
        <x:v>161</x:v>
      </x:c>
      <x:c r="I37" s="321">
        <x:v>172</x:v>
      </x:c>
      <x:c r="J37" s="323">
        <x:v>22</x:v>
      </x:c>
      <x:c r="K37" s="321">
        <x:v>45</x:v>
      </x:c>
      <x:c r="L37" s="323">
        <x:v>127</x:v>
      </x:c>
      <x:c r="M37" s="321">
        <x:v>126</x:v>
      </x:c>
      <x:c r="N37" s="321">
        <x:v>68</x:v>
      </x:c>
      <x:c r="O37" s="91">
        <x:v>23</x:v>
      </x:c>
      <x:c r="P37" s="323">
        <x:v>171</x:v>
      </x:c>
      <x:c r="Q37" s="321">
        <x:v>101</x:v>
      </x:c>
      <x:c r="R37" s="321">
        <x:v>93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194</x:v>
      </x:c>
      <x:c r="D38" s="320">
        <x:v>79</x:v>
      </x:c>
      <x:c r="E38" s="321">
        <x:v>65</x:v>
      </x:c>
      <x:c r="F38" s="345">
        <x:v>50</x:v>
      </x:c>
      <x:c r="G38" s="321">
        <x:v>33</x:v>
      </x:c>
      <x:c r="H38" s="345">
        <x:v>161</x:v>
      </x:c>
      <x:c r="I38" s="321">
        <x:v>172</x:v>
      </x:c>
      <x:c r="J38" s="345">
        <x:v>22</x:v>
      </x:c>
      <x:c r="K38" s="321">
        <x:v>45</x:v>
      </x:c>
      <x:c r="L38" s="345">
        <x:v>127</x:v>
      </x:c>
      <x:c r="M38" s="321">
        <x:v>126</x:v>
      </x:c>
      <x:c r="N38" s="321">
        <x:v>68</x:v>
      </x:c>
      <x:c r="O38" s="91">
        <x:v>23</x:v>
      </x:c>
      <x:c r="P38" s="323">
        <x:v>171</x:v>
      </x:c>
      <x:c r="Q38" s="321">
        <x:v>101</x:v>
      </x:c>
      <x:c r="R38" s="321">
        <x:v>93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39</x:v>
      </x:c>
      <x:c r="D40" s="320">
        <x:v>12</x:v>
      </x:c>
      <x:c r="E40" s="346">
        <x:v>19</x:v>
      </x:c>
      <x:c r="F40" s="321">
        <x:v>10</x:v>
      </x:c>
      <x:c r="G40" s="91">
        <x:v>0</x:v>
      </x:c>
      <x:c r="H40" s="322">
        <x:v>39</x:v>
      </x:c>
      <x:c r="I40" s="91">
        <x:v>24</x:v>
      </x:c>
      <x:c r="J40" s="322">
        <x:v>15</x:v>
      </x:c>
      <x:c r="K40" s="91">
        <x:v>5</x:v>
      </x:c>
      <x:c r="L40" s="322">
        <x:v>5</x:v>
      </x:c>
      <x:c r="M40" s="91">
        <x:v>31</x:v>
      </x:c>
      <x:c r="N40" s="322">
        <x:v>5</x:v>
      </x:c>
      <x:c r="O40" s="91">
        <x:v>0</x:v>
      </x:c>
      <x:c r="P40" s="322">
        <x:v>37</x:v>
      </x:c>
      <x:c r="Q40" s="326">
        <x:v>0</x:v>
      </x:c>
      <x:c r="R40" s="326">
        <x:v>37</x:v>
      </x:c>
      <x:c r="S40" s="324">
        <x:v>0</x:v>
      </x:c>
      <x:c r="T40" s="344">
        <x:v>0</x:v>
      </x:c>
      <x:c r="U40" s="91">
        <x:v>38</x:v>
      </x:c>
      <x:c r="V40" s="326">
        <x:v>0</x:v>
      </x:c>
      <x:c r="W40" s="322">
        <x:v>0</x:v>
      </x:c>
      <x:c r="X40" s="451">
        <x:v>0.591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39</x:v>
      </x:c>
      <x:c r="D41" s="320">
        <x:v>12</x:v>
      </x:c>
      <x:c r="E41" s="321">
        <x:v>19</x:v>
      </x:c>
      <x:c r="F41" s="321">
        <x:v>10</x:v>
      </x:c>
      <x:c r="G41" s="91">
        <x:v>0</x:v>
      </x:c>
      <x:c r="H41" s="322">
        <x:v>39</x:v>
      </x:c>
      <x:c r="I41" s="91">
        <x:v>24</x:v>
      </x:c>
      <x:c r="J41" s="322">
        <x:v>15</x:v>
      </x:c>
      <x:c r="K41" s="91">
        <x:v>5</x:v>
      </x:c>
      <x:c r="L41" s="322">
        <x:v>5</x:v>
      </x:c>
      <x:c r="M41" s="91">
        <x:v>31</x:v>
      </x:c>
      <x:c r="N41" s="322">
        <x:v>5</x:v>
      </x:c>
      <x:c r="O41" s="91">
        <x:v>0</x:v>
      </x:c>
      <x:c r="P41" s="322">
        <x:v>37</x:v>
      </x:c>
      <x:c r="Q41" s="326">
        <x:v>0</x:v>
      </x:c>
      <x:c r="R41" s="326">
        <x:v>37</x:v>
      </x:c>
      <x:c r="S41" s="324">
        <x:v>0</x:v>
      </x:c>
      <x:c r="T41" s="344">
        <x:v>0</x:v>
      </x:c>
      <x:c r="U41" s="91">
        <x:v>38</x:v>
      </x:c>
      <x:c r="V41" s="326">
        <x:v>0</x:v>
      </x:c>
      <x:c r="W41" s="322">
        <x:v>0</x:v>
      </x:c>
      <x:c r="X41" s="453">
        <x:v>0.591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39</x:v>
      </x:c>
      <x:c r="D42" s="328">
        <x:v>12</x:v>
      </x:c>
      <x:c r="E42" s="329">
        <x:v>19</x:v>
      </x:c>
      <x:c r="F42" s="329">
        <x:v>10</x:v>
      </x:c>
      <x:c r="G42" s="332">
        <x:v>0</x:v>
      </x:c>
      <x:c r="H42" s="330">
        <x:v>39</x:v>
      </x:c>
      <x:c r="I42" s="332">
        <x:v>24</x:v>
      </x:c>
      <x:c r="J42" s="330">
        <x:v>15</x:v>
      </x:c>
      <x:c r="K42" s="332">
        <x:v>5</x:v>
      </x:c>
      <x:c r="L42" s="330">
        <x:v>5</x:v>
      </x:c>
      <x:c r="M42" s="332">
        <x:v>31</x:v>
      </x:c>
      <x:c r="N42" s="330">
        <x:v>5</x:v>
      </x:c>
      <x:c r="O42" s="332">
        <x:v>0</x:v>
      </x:c>
      <x:c r="P42" s="330">
        <x:v>37</x:v>
      </x:c>
      <x:c r="Q42" s="335">
        <x:v>0</x:v>
      </x:c>
      <x:c r="R42" s="335">
        <x:v>37</x:v>
      </x:c>
      <x:c r="S42" s="333">
        <x:v>0</x:v>
      </x:c>
      <x:c r="T42" s="347">
        <x:v>0</x:v>
      </x:c>
      <x:c r="U42" s="332">
        <x:v>38</x:v>
      </x:c>
      <x:c r="V42" s="335">
        <x:v>0</x:v>
      </x:c>
      <x:c r="W42" s="330">
        <x:v>0</x:v>
      </x:c>
      <x:c r="X42" s="451">
        <x:v>0.591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127</x:v>
      </x:c>
      <x:c r="D44" s="320">
        <x:v>28</x:v>
      </x:c>
      <x:c r="E44" s="326">
        <x:v>69</x:v>
      </x:c>
      <x:c r="F44" s="321">
        <x:v>30</x:v>
      </x:c>
      <x:c r="G44" s="320">
        <x:v>5</x:v>
      </x:c>
      <x:c r="H44" s="322">
        <x:v>123</x:v>
      </x:c>
      <x:c r="I44" s="91">
        <x:v>70</x:v>
      </x:c>
      <x:c r="J44" s="322">
        <x:v>57</x:v>
      </x:c>
      <x:c r="K44" s="91">
        <x:v>5</x:v>
      </x:c>
      <x:c r="L44" s="322">
        <x:v>18</x:v>
      </x:c>
      <x:c r="M44" s="91">
        <x:v>107</x:v>
      </x:c>
      <x:c r="N44" s="322">
        <x:v>15</x:v>
      </x:c>
      <x:c r="O44" s="91">
        <x:v>11</x:v>
      </x:c>
      <x:c r="P44" s="322">
        <x:v>116</x:v>
      </x:c>
      <x:c r="Q44" s="326">
        <x:v>26</x:v>
      </x:c>
      <x:c r="R44" s="326">
        <x:v>101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127</x:v>
      </x:c>
      <x:c r="D45" s="351">
        <x:v>28</x:v>
      </x:c>
      <x:c r="E45" s="352">
        <x:v>69</x:v>
      </x:c>
      <x:c r="F45" s="353">
        <x:v>30</x:v>
      </x:c>
      <x:c r="G45" s="354">
        <x:v>5</x:v>
      </x:c>
      <x:c r="H45" s="355">
        <x:v>123</x:v>
      </x:c>
      <x:c r="I45" s="354">
        <x:v>70</x:v>
      </x:c>
      <x:c r="J45" s="355">
        <x:v>57</x:v>
      </x:c>
      <x:c r="K45" s="354">
        <x:v>5</x:v>
      </x:c>
      <x:c r="L45" s="355">
        <x:v>18</x:v>
      </x:c>
      <x:c r="M45" s="354">
        <x:v>107</x:v>
      </x:c>
      <x:c r="N45" s="355">
        <x:v>15</x:v>
      </x:c>
      <x:c r="O45" s="354">
        <x:v>11</x:v>
      </x:c>
      <x:c r="P45" s="355">
        <x:v>116</x:v>
      </x:c>
      <x:c r="Q45" s="356">
        <x:v>26</x:v>
      </x:c>
      <x:c r="R45" s="356">
        <x:v>101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